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activeTab="2"/>
  </bookViews>
  <sheets>
    <sheet name="Forwarding" sheetId="20" r:id="rId1"/>
    <sheet name="October 21" sheetId="12" r:id="rId2"/>
    <sheet name="November 21" sheetId="18" r:id="rId3"/>
    <sheet name="December 21" sheetId="19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9"/>
  <c r="I16"/>
  <c r="L16"/>
  <c r="J17"/>
  <c r="I17"/>
  <c r="L17"/>
  <c r="J18"/>
  <c r="I18"/>
  <c r="L18"/>
  <c r="J19"/>
  <c r="I19"/>
  <c r="L19"/>
  <c r="J20"/>
  <c r="I20"/>
  <c r="L20"/>
  <c r="J21"/>
  <c r="I21"/>
  <c r="I22"/>
  <c r="I23"/>
  <c r="I24"/>
  <c r="I25"/>
  <c r="I26"/>
  <c r="I27"/>
  <c r="I28"/>
  <c r="I29"/>
  <c r="I30"/>
  <c r="I31"/>
  <c r="I32"/>
  <c r="I33"/>
  <c r="I34"/>
  <c r="I35"/>
  <c r="I36"/>
  <c r="J16" i="18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H14" i="19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K37" i="18"/>
  <c r="K38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16"/>
  <c r="O16"/>
  <c r="M17"/>
  <c r="O17"/>
  <c r="M18"/>
  <c r="O18"/>
  <c r="M19"/>
  <c r="O19"/>
  <c r="M20"/>
  <c r="O20"/>
  <c r="M21"/>
  <c r="O21"/>
  <c r="M22"/>
  <c r="O22"/>
  <c r="M23"/>
  <c r="O23"/>
  <c r="M24"/>
  <c r="O24"/>
  <c r="M25"/>
  <c r="O25"/>
  <c r="M26"/>
  <c r="O26"/>
  <c r="M27"/>
  <c r="O27"/>
  <c r="M28"/>
  <c r="O28"/>
  <c r="M29"/>
  <c r="O29"/>
  <c r="M30"/>
  <c r="O30"/>
  <c r="M31"/>
  <c r="O31"/>
  <c r="M32"/>
  <c r="O32"/>
  <c r="M33"/>
  <c r="O33"/>
  <c r="M34"/>
  <c r="O34"/>
  <c r="M35"/>
  <c r="O35"/>
  <c r="M36"/>
  <c r="O36"/>
  <c r="I39" i="12"/>
  <c r="I40" s="1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J16"/>
  <c r="M16"/>
  <c r="K17"/>
  <c r="J17"/>
  <c r="M17"/>
  <c r="K18"/>
  <c r="J18"/>
  <c r="M18"/>
  <c r="K19"/>
  <c r="J19"/>
  <c r="M19"/>
  <c r="K20"/>
  <c r="J20"/>
  <c r="M20"/>
  <c r="K21"/>
  <c r="J21"/>
  <c r="M21"/>
  <c r="K22"/>
  <c r="J22"/>
  <c r="M22"/>
  <c r="K23"/>
  <c r="J23"/>
  <c r="M23"/>
  <c r="K24"/>
  <c r="J24"/>
  <c r="M24"/>
  <c r="K25"/>
  <c r="J25"/>
  <c r="M25"/>
  <c r="K26"/>
  <c r="J26"/>
  <c r="M26"/>
  <c r="K27"/>
  <c r="J27"/>
  <c r="M27"/>
  <c r="K28"/>
  <c r="J28"/>
  <c r="M28"/>
  <c r="K29"/>
  <c r="J29"/>
  <c r="M29"/>
  <c r="K30"/>
  <c r="J30"/>
  <c r="M30"/>
  <c r="K31"/>
  <c r="J31"/>
  <c r="M31"/>
  <c r="K32"/>
  <c r="J32"/>
  <c r="M32"/>
  <c r="K33"/>
  <c r="J33"/>
  <c r="M33"/>
  <c r="K34"/>
  <c r="J34"/>
  <c r="M34"/>
  <c r="K35"/>
  <c r="J35"/>
  <c r="M35"/>
  <c r="K36"/>
  <c r="J36"/>
  <c r="J37"/>
  <c r="L21" i="19"/>
  <c r="J22"/>
  <c r="L22"/>
  <c r="J23"/>
  <c r="L23"/>
  <c r="J24"/>
  <c r="L24"/>
  <c r="J25"/>
  <c r="L25"/>
  <c r="J26"/>
  <c r="L26"/>
  <c r="J27"/>
  <c r="L27"/>
  <c r="J28"/>
  <c r="L28"/>
  <c r="J29"/>
  <c r="L29"/>
  <c r="J30"/>
  <c r="L30"/>
  <c r="J31"/>
  <c r="L31"/>
  <c r="J32"/>
  <c r="L32"/>
  <c r="J33"/>
  <c r="L33"/>
  <c r="J34"/>
  <c r="L34"/>
  <c r="J35"/>
  <c r="L35"/>
  <c r="J36"/>
  <c r="L36"/>
  <c r="M36" i="12"/>
  <c r="K37"/>
  <c r="M37"/>
</calcChain>
</file>

<file path=xl/sharedStrings.xml><?xml version="1.0" encoding="utf-8"?>
<sst xmlns="http://schemas.openxmlformats.org/spreadsheetml/2006/main" count="359" uniqueCount="147">
  <si>
    <t>Sl no</t>
  </si>
  <si>
    <t>Distance in Kms</t>
  </si>
  <si>
    <t>Surukabadi</t>
  </si>
  <si>
    <t>Darpanarayanpur</t>
  </si>
  <si>
    <t>Rajsunakhala</t>
  </si>
  <si>
    <t>Ranapur</t>
  </si>
  <si>
    <t>Damasahi</t>
  </si>
  <si>
    <t>1</t>
  </si>
  <si>
    <t>2</t>
  </si>
  <si>
    <t>3</t>
  </si>
  <si>
    <t>4</t>
  </si>
  <si>
    <t>5</t>
  </si>
  <si>
    <t>6</t>
  </si>
  <si>
    <t>NAME OF THE SCHEME</t>
  </si>
  <si>
    <t>NAME OF THE BLOCK</t>
  </si>
  <si>
    <t>NAME OF THE DISTRICT</t>
  </si>
  <si>
    <t>Name of the BVO &amp; Contact no</t>
  </si>
  <si>
    <t>Name of the AVAS &amp; Contact no</t>
  </si>
  <si>
    <t>NAME AND CONTACT NO OF MVU STAFF</t>
  </si>
  <si>
    <t>Veterinary Officer</t>
  </si>
  <si>
    <t>Attendant</t>
  </si>
  <si>
    <t>Livestock assistant</t>
  </si>
  <si>
    <t>Advance dates</t>
  </si>
  <si>
    <t>Name of GP</t>
  </si>
  <si>
    <t>Name of the village</t>
  </si>
  <si>
    <t>Nayagarh</t>
  </si>
  <si>
    <t>Bajrakota</t>
  </si>
  <si>
    <t>Bandhapalla, Pataleswarsahi</t>
  </si>
  <si>
    <t>Champapedi</t>
  </si>
  <si>
    <t>Brajarajpur</t>
  </si>
  <si>
    <t>Kasanda</t>
  </si>
  <si>
    <t>Rankadeuli</t>
  </si>
  <si>
    <t>Narendrapur</t>
  </si>
  <si>
    <t>Gopalpur</t>
  </si>
  <si>
    <t>Balabhadrapur</t>
  </si>
  <si>
    <t>Talakani</t>
  </si>
  <si>
    <t>Khatia</t>
  </si>
  <si>
    <t>Mayurjhalia</t>
  </si>
  <si>
    <t>CDVO office</t>
  </si>
  <si>
    <t>Mobile vety unit</t>
  </si>
  <si>
    <t>All</t>
  </si>
  <si>
    <t>Khairapalli</t>
  </si>
  <si>
    <t>Stock procurement</t>
  </si>
  <si>
    <t>Registration no of the Vehicle</t>
  </si>
  <si>
    <t>Name &amp; Address of the vehicle owner</t>
  </si>
  <si>
    <t>Mahatapalla</t>
  </si>
  <si>
    <t>Vacant</t>
  </si>
  <si>
    <t>Baramulu, Bilagadia</t>
  </si>
  <si>
    <t>Gourangpur</t>
  </si>
  <si>
    <t>Keranda Tangi</t>
  </si>
  <si>
    <t>Jankia</t>
  </si>
  <si>
    <t>Surkabadi</t>
  </si>
  <si>
    <t>Kulasara</t>
  </si>
  <si>
    <t>Champagarh</t>
  </si>
  <si>
    <t>Lodhachua</t>
  </si>
  <si>
    <t>Pimpala</t>
  </si>
  <si>
    <t>Brundabanpur</t>
  </si>
  <si>
    <t>Malisahi, Godimada</t>
  </si>
  <si>
    <t>Mahulia, Beguniapatana</t>
  </si>
  <si>
    <t>Block Veterinary Officer</t>
  </si>
  <si>
    <t>Sinduria, Mushajhari</t>
  </si>
  <si>
    <t>Binodapada, Charapalli</t>
  </si>
  <si>
    <t>Srikrushnapur, Benta</t>
  </si>
  <si>
    <t>Kanchanapur, Bokakhai</t>
  </si>
  <si>
    <t>Kandapada</t>
  </si>
  <si>
    <t>Kalamatia, Duburigada</t>
  </si>
  <si>
    <t>Golapokhari, Brajarajpur</t>
  </si>
  <si>
    <t>Ramabilli, Kochiapalli</t>
  </si>
  <si>
    <t>Khatia, Bhanjasahi</t>
  </si>
  <si>
    <t>Goudiapada, Katakapada</t>
  </si>
  <si>
    <t>Baunshagada</t>
  </si>
  <si>
    <t>Baunshagada, Kolathapanki</t>
  </si>
  <si>
    <t>Kotapokhari, Arakhapalli</t>
  </si>
  <si>
    <t>Godipokhari, Bankanalia</t>
  </si>
  <si>
    <t>Reserve day/ CDVO office</t>
  </si>
  <si>
    <t>Badhipatana, Chintamanipur</t>
  </si>
  <si>
    <t>Kandaragadia, Balabhadrapur Patana</t>
  </si>
  <si>
    <t>Keshiapalli, Nilapalli</t>
  </si>
  <si>
    <t>Kakalama, Mardakota</t>
  </si>
  <si>
    <t>Ramachandrapur, Nuagaon</t>
  </si>
  <si>
    <t>Karadapalla, Mathasahi</t>
  </si>
  <si>
    <t>Nuapada, Champagarh</t>
  </si>
  <si>
    <t>Talaribandha, Panagaonpalli</t>
  </si>
  <si>
    <t>Rajanagada, Nuasahi</t>
  </si>
  <si>
    <t>Sankhamula, Bherupada</t>
  </si>
  <si>
    <t>Gan Banikilo, Jagannathapur</t>
  </si>
  <si>
    <t>Talakani, Radhamohanpur</t>
  </si>
  <si>
    <t>Andharua, Nachhipur</t>
  </si>
  <si>
    <t>Ekatala, Nuasahi</t>
  </si>
  <si>
    <t>Gobindapur, Kashipur</t>
  </si>
  <si>
    <t>Kodalapalli, Barapalli</t>
  </si>
  <si>
    <t>Manapur, Nuamanapur</t>
  </si>
  <si>
    <t>Badabhuin, Belugaon</t>
  </si>
  <si>
    <t>Jhadapada, Namagadia</t>
  </si>
  <si>
    <t>Lekhanpur, Nuasahi</t>
  </si>
  <si>
    <t>Upendrapur,Kabarisahi</t>
  </si>
  <si>
    <t>Surukabadi, Derabaji</t>
  </si>
  <si>
    <t>Rankadeuli, Khalipatana</t>
  </si>
  <si>
    <t>Kasanda, Madhupursahi</t>
  </si>
  <si>
    <t>Gunduria, Badapathuria</t>
  </si>
  <si>
    <t>Sitarampur, Khetapur</t>
  </si>
  <si>
    <t>Lodhachua, Puruna sahi</t>
  </si>
  <si>
    <t>Brundabanbiharipur, Nuasahi</t>
  </si>
  <si>
    <t>Binodapada, Dihagaon</t>
  </si>
  <si>
    <t>Badabhuin, Mangarajpur</t>
  </si>
  <si>
    <t>Bajrakota, Krushnachandrapur</t>
  </si>
  <si>
    <t>Laxminarayanpur, Biruda</t>
  </si>
  <si>
    <t>BLOCK VETERINARY OFFICE, RANAPUR</t>
  </si>
  <si>
    <t xml:space="preserve">Letter no ___________ </t>
  </si>
  <si>
    <t xml:space="preserve">         Date _______________</t>
  </si>
  <si>
    <t>To</t>
  </si>
  <si>
    <t>The Chief District Veterinary Officer</t>
  </si>
  <si>
    <t>Respected sir,</t>
  </si>
  <si>
    <t>Yours’ faithfully</t>
  </si>
  <si>
    <t xml:space="preserve">Encl: </t>
  </si>
  <si>
    <t>Block Veterinary Officer,
Ranapur</t>
  </si>
  <si>
    <t>Bandhamunda</t>
  </si>
  <si>
    <t>Khamana, Lakhamundali</t>
  </si>
  <si>
    <t>Brhmanakumei, Ukutikumei</t>
  </si>
  <si>
    <t>Bandhamunda, Sirikuti</t>
  </si>
  <si>
    <t>Waupada, Tabhadihi</t>
  </si>
  <si>
    <t>Sankhajodi, Dimiribadi</t>
  </si>
  <si>
    <t>Jamuganda, Mukeimali</t>
  </si>
  <si>
    <t>Ankulapalli, N.pur tangisahi</t>
  </si>
  <si>
    <t>Gopapursahi, Mathurapur</t>
  </si>
  <si>
    <t>LKPrasad, Tulubi</t>
  </si>
  <si>
    <t>Pradhanjhola, Nuasahi</t>
  </si>
  <si>
    <r>
      <t xml:space="preserve">Purpose of visit </t>
    </r>
    <r>
      <rPr>
        <b/>
        <sz val="9"/>
        <color theme="1"/>
        <rFont val="Times New Roman"/>
        <family val="1"/>
      </rPr>
      <t>(Health camp, vaccination, Awareness &amp; Extension)</t>
    </r>
  </si>
  <si>
    <t>Dr Acharya Chandrakanta Pattajoshi</t>
  </si>
  <si>
    <t>7008218174</t>
  </si>
  <si>
    <t>Nayagarh CDVO office</t>
  </si>
  <si>
    <t>Kandaragadia, BalabhadrapurPatana</t>
  </si>
  <si>
    <t>Sub :- Advance tour programme of MVU, Ranapur for 3rd quarter of 2021-22</t>
  </si>
  <si>
    <r>
      <t>1) Advance tour programme of MVU, Ranapur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quarter of 2021-22 (3 sheets)</t>
    </r>
  </si>
  <si>
    <t>OD02AX5033</t>
  </si>
  <si>
    <t>Kishor Chandra Bantha, Baulasahi</t>
  </si>
  <si>
    <t>Review meeting</t>
  </si>
  <si>
    <t>30.9.22</t>
  </si>
  <si>
    <t>r 4th quarter</t>
  </si>
  <si>
    <t>er of 2022.</t>
  </si>
  <si>
    <t>With due regards I am submitting herewith the advance tour programme of Mobile Veterinary Unit, Ranapur  for fourth quarter of FY 2022-23 for kind approval and other necessary steps at your end.</t>
  </si>
  <si>
    <t>VACCANT</t>
  </si>
  <si>
    <t xml:space="preserve">CDVO OFFICE </t>
  </si>
  <si>
    <t>Barngagadi mathasahi</t>
  </si>
  <si>
    <t>Jalahari/ Narendrapur</t>
  </si>
  <si>
    <t>03-12-20222</t>
  </si>
  <si>
    <t>B B PATANA Katakpada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</si>
</sst>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dd/mm/yyyy;@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u/>
      <sz val="12.5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 indent="4"/>
    </xf>
    <xf numFmtId="0" fontId="3" fillId="0" borderId="0" xfId="0" applyFont="1" applyAlignment="1">
      <alignment horizontal="left" indent="4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 indent="6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left" indent="9"/>
    </xf>
    <xf numFmtId="0" fontId="2" fillId="0" borderId="0" xfId="0" applyFont="1" applyAlignment="1">
      <alignment horizontal="left" indent="5"/>
    </xf>
    <xf numFmtId="0" fontId="3" fillId="0" borderId="0" xfId="0" applyFont="1" applyAlignment="1">
      <alignment horizontal="left" indent="5"/>
    </xf>
    <xf numFmtId="0" fontId="4" fillId="0" borderId="0" xfId="0" applyFont="1" applyAlignment="1">
      <alignment horizontal="left" indent="5"/>
    </xf>
    <xf numFmtId="0" fontId="3" fillId="0" borderId="0" xfId="0" applyFont="1" applyAlignment="1">
      <alignment horizontal="left" indent="13"/>
    </xf>
    <xf numFmtId="0" fontId="2" fillId="0" borderId="0" xfId="0" applyFont="1" applyAlignment="1">
      <alignment horizontal="left" indent="4"/>
    </xf>
    <xf numFmtId="0" fontId="5" fillId="2" borderId="1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indent="5"/>
    </xf>
    <xf numFmtId="0" fontId="9" fillId="0" borderId="0" xfId="0" applyFont="1" applyAlignment="1">
      <alignment horizontal="right"/>
    </xf>
    <xf numFmtId="0" fontId="7" fillId="0" borderId="0" xfId="0" applyFont="1" applyAlignment="1"/>
    <xf numFmtId="0" fontId="1" fillId="0" borderId="0" xfId="0" applyFont="1"/>
    <xf numFmtId="0" fontId="1" fillId="0" borderId="0" xfId="0" applyFont="1" applyAlignment="1">
      <alignment vertical="top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1" xfId="0" applyFont="1" applyFill="1" applyBorder="1" applyAlignment="1">
      <alignment vertical="top"/>
    </xf>
    <xf numFmtId="0" fontId="5" fillId="0" borderId="2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2" fillId="0" borderId="0" xfId="0" applyFont="1" applyAlignment="1">
      <alignment horizontal="left" indent="4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6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165" fontId="2" fillId="0" borderId="1" xfId="0" applyNumberFormat="1" applyFont="1" applyBorder="1"/>
    <xf numFmtId="2" fontId="2" fillId="0" borderId="1" xfId="0" applyNumberFormat="1" applyFont="1" applyBorder="1"/>
    <xf numFmtId="0" fontId="11" fillId="0" borderId="0" xfId="0" applyFont="1"/>
    <xf numFmtId="2" fontId="11" fillId="0" borderId="0" xfId="0" applyNumberFormat="1" applyFont="1"/>
    <xf numFmtId="0" fontId="11" fillId="0" borderId="0" xfId="0" applyFont="1" applyBorder="1"/>
    <xf numFmtId="0" fontId="2" fillId="0" borderId="0" xfId="0" applyFont="1" applyAlignment="1">
      <alignment horizontal="left" indent="4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10"/>
    </xf>
    <xf numFmtId="0" fontId="5" fillId="0" borderId="2" xfId="0" applyFont="1" applyBorder="1" applyAlignment="1">
      <alignment horizontal="left"/>
    </xf>
    <xf numFmtId="0" fontId="2" fillId="0" borderId="0" xfId="0" applyFont="1" applyAlignment="1">
      <alignment horizontal="left" indent="4"/>
    </xf>
    <xf numFmtId="0" fontId="7" fillId="0" borderId="0" xfId="0" applyFont="1" applyAlignment="1">
      <alignment horizontal="justify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49" fontId="2" fillId="0" borderId="0" xfId="0" applyNumberFormat="1" applyFont="1" applyAlignment="1">
      <alignment horizontal="left" indent="4"/>
    </xf>
    <xf numFmtId="0" fontId="2" fillId="0" borderId="0" xfId="0" applyFont="1" applyAlignment="1">
      <alignment horizontal="left" indent="4"/>
    </xf>
    <xf numFmtId="0" fontId="2" fillId="0" borderId="0" xfId="0" applyFont="1" applyAlignment="1"/>
    <xf numFmtId="164" fontId="5" fillId="0" borderId="5" xfId="0" applyNumberFormat="1" applyFont="1" applyBorder="1" applyAlignment="1">
      <alignment horizontal="left"/>
    </xf>
    <xf numFmtId="164" fontId="5" fillId="0" borderId="4" xfId="0" applyNumberFormat="1" applyFont="1" applyBorder="1" applyAlignment="1">
      <alignment horizontal="left"/>
    </xf>
    <xf numFmtId="15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/>
    <xf numFmtId="0" fontId="5" fillId="0" borderId="8" xfId="0" applyFont="1" applyBorder="1"/>
    <xf numFmtId="0" fontId="5" fillId="0" borderId="9" xfId="0" applyFont="1" applyBorder="1"/>
    <xf numFmtId="0" fontId="2" fillId="0" borderId="10" xfId="0" applyFont="1" applyBorder="1" applyAlignment="1"/>
    <xf numFmtId="0" fontId="2" fillId="0" borderId="10" xfId="0" applyFont="1" applyBorder="1"/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view="pageLayout" workbookViewId="0">
      <selection activeCell="E18" sqref="E18:E19"/>
    </sheetView>
  </sheetViews>
  <sheetFormatPr defaultRowHeight="15"/>
  <cols>
    <col min="1" max="1" width="6.7109375" customWidth="1"/>
    <col min="4" max="4" width="6.85546875" customWidth="1"/>
    <col min="10" max="10" width="2.42578125" customWidth="1"/>
  </cols>
  <sheetData>
    <row r="1" spans="1:9" ht="16.5">
      <c r="I1" s="40" t="s">
        <v>107</v>
      </c>
    </row>
    <row r="2" spans="1:9" ht="23.25" customHeight="1">
      <c r="E2" s="57" t="s">
        <v>108</v>
      </c>
      <c r="F2">
        <v>346</v>
      </c>
      <c r="H2" t="s">
        <v>137</v>
      </c>
      <c r="I2" s="35" t="s">
        <v>109</v>
      </c>
    </row>
    <row r="3" spans="1:9" ht="50.25" customHeight="1">
      <c r="A3" s="42" t="s">
        <v>110</v>
      </c>
    </row>
    <row r="4" spans="1:9" ht="15.75">
      <c r="B4" s="42" t="s">
        <v>111</v>
      </c>
    </row>
    <row r="5" spans="1:9" ht="38.25" customHeight="1">
      <c r="B5" s="43" t="s">
        <v>25</v>
      </c>
    </row>
    <row r="6" spans="1:9" ht="15.75">
      <c r="B6" s="36" t="s">
        <v>132</v>
      </c>
      <c r="G6" t="s">
        <v>138</v>
      </c>
      <c r="H6" t="s">
        <v>139</v>
      </c>
    </row>
    <row r="7" spans="1:9" ht="42" customHeight="1">
      <c r="A7" s="36" t="s">
        <v>112</v>
      </c>
    </row>
    <row r="8" spans="1:9" ht="57" customHeight="1">
      <c r="A8" s="37"/>
      <c r="B8" s="80" t="s">
        <v>140</v>
      </c>
      <c r="C8" s="80"/>
      <c r="D8" s="80"/>
      <c r="E8" s="80"/>
      <c r="F8" s="80"/>
      <c r="G8" s="80"/>
      <c r="H8" s="80"/>
      <c r="I8" s="80"/>
    </row>
    <row r="9" spans="1:9" ht="25.5" customHeight="1">
      <c r="B9" s="38"/>
      <c r="C9" s="38"/>
      <c r="D9" s="38"/>
      <c r="E9" s="38"/>
      <c r="F9" s="38"/>
      <c r="G9" s="82" t="s">
        <v>113</v>
      </c>
      <c r="H9" s="82"/>
      <c r="I9" s="82"/>
    </row>
    <row r="10" spans="1:9" ht="15.75">
      <c r="A10" s="38"/>
      <c r="H10" s="38"/>
    </row>
    <row r="11" spans="1:9" ht="24.75" customHeight="1">
      <c r="A11" s="38"/>
    </row>
    <row r="12" spans="1:9" ht="45" customHeight="1">
      <c r="A12" s="38"/>
      <c r="G12" s="81" t="s">
        <v>115</v>
      </c>
      <c r="H12" s="81"/>
      <c r="I12" s="81"/>
    </row>
    <row r="13" spans="1:9" ht="32.25" customHeight="1">
      <c r="A13" s="39"/>
    </row>
    <row r="14" spans="1:9" ht="18.75">
      <c r="A14" s="41" t="s">
        <v>114</v>
      </c>
      <c r="B14" s="41" t="s">
        <v>133</v>
      </c>
      <c r="F14" t="s">
        <v>138</v>
      </c>
      <c r="G14" t="s">
        <v>139</v>
      </c>
    </row>
    <row r="15" spans="1:9" ht="15.75">
      <c r="A15" s="39"/>
    </row>
    <row r="16" spans="1:9" ht="15.75">
      <c r="A16" s="39"/>
    </row>
    <row r="17" spans="1:1" ht="15.75">
      <c r="A17" s="39"/>
    </row>
    <row r="18" spans="1:1" ht="15.75">
      <c r="A18" s="39"/>
    </row>
    <row r="19" spans="1:1" ht="15.75">
      <c r="A19" s="39"/>
    </row>
    <row r="20" spans="1:1" ht="15.75">
      <c r="A20" s="39"/>
    </row>
  </sheetData>
  <mergeCells count="3">
    <mergeCell ref="B8:I8"/>
    <mergeCell ref="G12:I12"/>
    <mergeCell ref="G9:I9"/>
  </mergeCells>
  <pageMargins left="1.2291666666666667" right="0.44791666666666669" top="1.1979166666666667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showGridLines="0" showWhiteSpace="0" view="pageLayout" workbookViewId="0">
      <selection activeCell="G35" sqref="G35"/>
    </sheetView>
  </sheetViews>
  <sheetFormatPr defaultColWidth="9.140625" defaultRowHeight="15"/>
  <cols>
    <col min="1" max="1" width="3.42578125" style="2" customWidth="1"/>
    <col min="2" max="2" width="26.42578125" style="2" customWidth="1"/>
    <col min="3" max="3" width="14" style="2" customWidth="1"/>
    <col min="4" max="4" width="16.140625" style="2" customWidth="1"/>
    <col min="5" max="5" width="8.28515625" style="2" customWidth="1"/>
    <col min="6" max="6" width="8.85546875" style="2" customWidth="1"/>
    <col min="7" max="7" width="15.5703125" style="2" customWidth="1"/>
    <col min="8" max="8" width="17" style="2" hidden="1" customWidth="1"/>
    <col min="9" max="13" width="9.140625" style="2" hidden="1" customWidth="1"/>
    <col min="14" max="16384" width="9.140625" style="2"/>
  </cols>
  <sheetData>
    <row r="1" spans="1:13">
      <c r="A1" s="17" t="s">
        <v>13</v>
      </c>
      <c r="B1" s="16"/>
      <c r="C1" s="2" t="s">
        <v>39</v>
      </c>
      <c r="D1" s="26" t="s">
        <v>18</v>
      </c>
      <c r="E1" s="24"/>
      <c r="H1" s="5"/>
    </row>
    <row r="2" spans="1:13">
      <c r="A2" s="17" t="s">
        <v>14</v>
      </c>
      <c r="B2" s="16"/>
      <c r="C2" s="2" t="s">
        <v>5</v>
      </c>
      <c r="D2" s="25" t="s">
        <v>19</v>
      </c>
      <c r="E2" s="24"/>
    </row>
    <row r="3" spans="1:13">
      <c r="A3" s="17" t="s">
        <v>15</v>
      </c>
      <c r="B3" s="16"/>
      <c r="C3" s="2" t="s">
        <v>25</v>
      </c>
      <c r="D3" s="23" t="s">
        <v>46</v>
      </c>
      <c r="E3" s="24"/>
    </row>
    <row r="4" spans="1:13">
      <c r="A4" s="17" t="s">
        <v>16</v>
      </c>
      <c r="B4" s="16"/>
      <c r="C4" s="16"/>
      <c r="D4" s="23"/>
      <c r="E4" s="24"/>
    </row>
    <row r="5" spans="1:13">
      <c r="A5" s="16"/>
      <c r="B5" s="52" t="s">
        <v>128</v>
      </c>
      <c r="C5" s="16"/>
      <c r="D5" s="25" t="s">
        <v>21</v>
      </c>
      <c r="E5" s="24"/>
    </row>
    <row r="6" spans="1:13">
      <c r="A6" s="16"/>
      <c r="B6" s="88" t="s">
        <v>129</v>
      </c>
      <c r="C6" s="88"/>
      <c r="D6" s="23" t="s">
        <v>46</v>
      </c>
      <c r="E6" s="24"/>
    </row>
    <row r="7" spans="1:13">
      <c r="A7" s="17" t="s">
        <v>17</v>
      </c>
      <c r="B7" s="16"/>
      <c r="C7" s="16"/>
      <c r="D7" s="23"/>
      <c r="E7" s="23"/>
    </row>
    <row r="8" spans="1:13">
      <c r="A8" s="16"/>
      <c r="B8" s="79" t="s">
        <v>141</v>
      </c>
      <c r="C8" s="16"/>
      <c r="D8" s="25" t="s">
        <v>20</v>
      </c>
      <c r="E8" s="24"/>
    </row>
    <row r="9" spans="1:13">
      <c r="A9" s="16"/>
      <c r="B9" s="89"/>
      <c r="C9" s="89"/>
      <c r="D9" s="23" t="s">
        <v>46</v>
      </c>
      <c r="E9" s="24"/>
    </row>
    <row r="10" spans="1:13">
      <c r="A10" s="17" t="s">
        <v>43</v>
      </c>
      <c r="B10" s="17"/>
      <c r="C10" s="16"/>
      <c r="D10" s="25" t="s">
        <v>44</v>
      </c>
      <c r="E10" s="27"/>
      <c r="G10" s="7"/>
    </row>
    <row r="11" spans="1:13">
      <c r="A11" s="16"/>
      <c r="B11" s="76" t="s">
        <v>134</v>
      </c>
      <c r="C11" s="76"/>
      <c r="D11" s="77" t="s">
        <v>135</v>
      </c>
      <c r="E11" s="66"/>
      <c r="F11" s="73"/>
    </row>
    <row r="12" spans="1:13" ht="5.25" customHeight="1">
      <c r="F12" s="83"/>
      <c r="G12" s="83"/>
    </row>
    <row r="14" spans="1:13" s="1" customFormat="1" ht="69.75" customHeight="1">
      <c r="A14" s="3" t="s">
        <v>0</v>
      </c>
      <c r="B14" s="3" t="s">
        <v>22</v>
      </c>
      <c r="C14" s="3" t="s">
        <v>23</v>
      </c>
      <c r="D14" s="84" t="s">
        <v>24</v>
      </c>
      <c r="E14" s="85"/>
      <c r="F14" s="58" t="s">
        <v>1</v>
      </c>
      <c r="G14" s="3" t="s">
        <v>127</v>
      </c>
    </row>
    <row r="15" spans="1:13" s="1" customFormat="1" ht="15.75" hidden="1">
      <c r="A15" s="3" t="s">
        <v>7</v>
      </c>
      <c r="B15" s="3" t="s">
        <v>8</v>
      </c>
      <c r="C15" s="3" t="s">
        <v>9</v>
      </c>
      <c r="D15" s="84" t="s">
        <v>10</v>
      </c>
      <c r="E15" s="85"/>
      <c r="F15" s="3" t="s">
        <v>11</v>
      </c>
      <c r="G15" s="3" t="s">
        <v>12</v>
      </c>
    </row>
    <row r="16" spans="1:13" ht="16.5" customHeight="1">
      <c r="A16" s="6">
        <v>1</v>
      </c>
      <c r="B16" s="11">
        <v>44835</v>
      </c>
      <c r="C16" s="9" t="s">
        <v>48</v>
      </c>
      <c r="D16" s="86" t="s">
        <v>47</v>
      </c>
      <c r="E16" s="87"/>
      <c r="F16" s="10">
        <v>20</v>
      </c>
      <c r="G16" s="10" t="s">
        <v>40</v>
      </c>
      <c r="H16" s="66">
        <f>90257+I16</f>
        <v>90277</v>
      </c>
      <c r="I16" s="10">
        <v>20</v>
      </c>
      <c r="J16" s="67">
        <f>I16/12</f>
        <v>1.6666666666666667</v>
      </c>
      <c r="K16" s="2">
        <v>0</v>
      </c>
      <c r="L16" s="2">
        <v>50</v>
      </c>
      <c r="M16" s="67">
        <f>K16+L16-J16</f>
        <v>48.333333333333336</v>
      </c>
    </row>
    <row r="17" spans="1:13" ht="16.5" customHeight="1">
      <c r="A17" s="6">
        <v>2</v>
      </c>
      <c r="B17" s="11">
        <v>44840</v>
      </c>
      <c r="C17" s="9" t="s">
        <v>2</v>
      </c>
      <c r="D17" s="86" t="s">
        <v>60</v>
      </c>
      <c r="E17" s="87"/>
      <c r="F17" s="10">
        <v>50</v>
      </c>
      <c r="G17" s="10" t="s">
        <v>40</v>
      </c>
      <c r="H17" s="66">
        <f>H16+I17</f>
        <v>90327</v>
      </c>
      <c r="I17" s="10">
        <v>50</v>
      </c>
      <c r="J17" s="67">
        <f t="shared" ref="J17:J38" si="0">I17/12</f>
        <v>4.166666666666667</v>
      </c>
      <c r="K17" s="67">
        <f>M16</f>
        <v>48.333333333333336</v>
      </c>
      <c r="M17" s="67">
        <f t="shared" ref="M17:M38" si="1">K17+L17-J17</f>
        <v>44.166666666666671</v>
      </c>
    </row>
    <row r="18" spans="1:13" ht="16.5" customHeight="1">
      <c r="A18" s="6">
        <v>3</v>
      </c>
      <c r="B18" s="11">
        <v>44841</v>
      </c>
      <c r="C18" s="9" t="s">
        <v>56</v>
      </c>
      <c r="D18" s="86" t="s">
        <v>61</v>
      </c>
      <c r="E18" s="87"/>
      <c r="F18" s="20">
        <v>16</v>
      </c>
      <c r="G18" s="10" t="s">
        <v>40</v>
      </c>
      <c r="H18" s="66">
        <f t="shared" ref="H18:H38" si="2">H17+I18</f>
        <v>90343</v>
      </c>
      <c r="I18" s="20">
        <v>16</v>
      </c>
      <c r="J18" s="67">
        <f t="shared" si="0"/>
        <v>1.3333333333333333</v>
      </c>
      <c r="K18" s="67">
        <f t="shared" ref="K18:K38" si="3">M17</f>
        <v>44.166666666666671</v>
      </c>
      <c r="M18" s="67">
        <f t="shared" si="1"/>
        <v>42.833333333333336</v>
      </c>
    </row>
    <row r="19" spans="1:13" ht="16.5" customHeight="1">
      <c r="A19" s="6">
        <v>4</v>
      </c>
      <c r="B19" s="11">
        <v>44842</v>
      </c>
      <c r="C19" s="9" t="s">
        <v>53</v>
      </c>
      <c r="D19" s="86" t="s">
        <v>62</v>
      </c>
      <c r="E19" s="87"/>
      <c r="F19" s="10">
        <v>42</v>
      </c>
      <c r="G19" s="10" t="s">
        <v>40</v>
      </c>
      <c r="H19" s="66">
        <f t="shared" si="2"/>
        <v>90385</v>
      </c>
      <c r="I19" s="10">
        <v>42</v>
      </c>
      <c r="J19" s="67">
        <f t="shared" si="0"/>
        <v>3.5</v>
      </c>
      <c r="K19" s="67">
        <f t="shared" si="3"/>
        <v>42.833333333333336</v>
      </c>
      <c r="M19" s="67">
        <f t="shared" si="1"/>
        <v>39.333333333333336</v>
      </c>
    </row>
    <row r="20" spans="1:13" ht="16.5" customHeight="1">
      <c r="A20" s="6">
        <v>5</v>
      </c>
      <c r="B20" s="11">
        <v>44844</v>
      </c>
      <c r="C20" s="9" t="s">
        <v>4</v>
      </c>
      <c r="D20" s="86" t="s">
        <v>67</v>
      </c>
      <c r="E20" s="87"/>
      <c r="F20" s="10">
        <v>36</v>
      </c>
      <c r="G20" s="10" t="s">
        <v>40</v>
      </c>
      <c r="H20" s="66">
        <f t="shared" si="2"/>
        <v>90421</v>
      </c>
      <c r="I20" s="10">
        <v>36</v>
      </c>
      <c r="J20" s="67">
        <f t="shared" si="0"/>
        <v>3</v>
      </c>
      <c r="K20" s="67">
        <f t="shared" si="3"/>
        <v>39.333333333333336</v>
      </c>
      <c r="M20" s="67">
        <f t="shared" si="1"/>
        <v>36.333333333333336</v>
      </c>
    </row>
    <row r="21" spans="1:13" ht="16.5" customHeight="1">
      <c r="A21" s="6">
        <v>6</v>
      </c>
      <c r="B21" s="11">
        <v>44845</v>
      </c>
      <c r="C21" s="9" t="s">
        <v>37</v>
      </c>
      <c r="D21" s="86" t="s">
        <v>63</v>
      </c>
      <c r="E21" s="87"/>
      <c r="F21" s="10">
        <v>36</v>
      </c>
      <c r="G21" s="10" t="s">
        <v>40</v>
      </c>
      <c r="H21" s="66">
        <f t="shared" si="2"/>
        <v>90457</v>
      </c>
      <c r="I21" s="10">
        <v>36</v>
      </c>
      <c r="J21" s="67">
        <f t="shared" si="0"/>
        <v>3</v>
      </c>
      <c r="K21" s="67">
        <f t="shared" si="3"/>
        <v>36.333333333333336</v>
      </c>
      <c r="M21" s="67">
        <f t="shared" si="1"/>
        <v>33.333333333333336</v>
      </c>
    </row>
    <row r="22" spans="1:13" ht="16.5" customHeight="1">
      <c r="A22" s="6">
        <v>7</v>
      </c>
      <c r="B22" s="11">
        <v>44846</v>
      </c>
      <c r="C22" s="9" t="s">
        <v>64</v>
      </c>
      <c r="D22" s="86" t="s">
        <v>65</v>
      </c>
      <c r="E22" s="87"/>
      <c r="F22" s="10">
        <v>24</v>
      </c>
      <c r="G22" s="10" t="s">
        <v>40</v>
      </c>
      <c r="H22" s="66">
        <f t="shared" si="2"/>
        <v>90547</v>
      </c>
      <c r="I22" s="66">
        <v>90</v>
      </c>
      <c r="J22" s="67">
        <f t="shared" si="0"/>
        <v>7.5</v>
      </c>
      <c r="K22" s="67">
        <f t="shared" si="3"/>
        <v>33.333333333333336</v>
      </c>
      <c r="M22" s="67">
        <f t="shared" si="1"/>
        <v>25.833333333333336</v>
      </c>
    </row>
    <row r="23" spans="1:13" ht="16.5" customHeight="1">
      <c r="A23" s="6">
        <v>8</v>
      </c>
      <c r="B23" s="11">
        <v>44847</v>
      </c>
      <c r="C23" s="9" t="s">
        <v>116</v>
      </c>
      <c r="D23" s="86" t="s">
        <v>117</v>
      </c>
      <c r="E23" s="87"/>
      <c r="F23" s="10">
        <v>78</v>
      </c>
      <c r="G23" s="10" t="s">
        <v>40</v>
      </c>
      <c r="H23" s="66">
        <f t="shared" si="2"/>
        <v>90571</v>
      </c>
      <c r="I23" s="10">
        <v>24</v>
      </c>
      <c r="J23" s="67">
        <f t="shared" si="0"/>
        <v>2</v>
      </c>
      <c r="K23" s="67">
        <f t="shared" si="3"/>
        <v>25.833333333333336</v>
      </c>
      <c r="M23" s="67">
        <f t="shared" si="1"/>
        <v>23.833333333333336</v>
      </c>
    </row>
    <row r="24" spans="1:13" ht="16.5" customHeight="1">
      <c r="A24" s="6">
        <v>9</v>
      </c>
      <c r="B24" s="11">
        <v>44848</v>
      </c>
      <c r="C24" s="9" t="s">
        <v>29</v>
      </c>
      <c r="D24" s="86" t="s">
        <v>66</v>
      </c>
      <c r="E24" s="87"/>
      <c r="F24" s="10">
        <v>20</v>
      </c>
      <c r="G24" s="10" t="s">
        <v>40</v>
      </c>
      <c r="H24" s="66">
        <f t="shared" si="2"/>
        <v>90649</v>
      </c>
      <c r="I24" s="10">
        <v>78</v>
      </c>
      <c r="J24" s="67">
        <f t="shared" si="0"/>
        <v>6.5</v>
      </c>
      <c r="K24" s="67">
        <f t="shared" si="3"/>
        <v>23.833333333333336</v>
      </c>
      <c r="M24" s="67">
        <f t="shared" si="1"/>
        <v>17.333333333333336</v>
      </c>
    </row>
    <row r="25" spans="1:13" ht="16.5" customHeight="1">
      <c r="A25" s="6">
        <v>10</v>
      </c>
      <c r="B25" s="11">
        <v>44849</v>
      </c>
      <c r="C25" s="9" t="s">
        <v>31</v>
      </c>
      <c r="D25" s="44" t="s">
        <v>57</v>
      </c>
      <c r="E25" s="45"/>
      <c r="F25" s="10">
        <v>56</v>
      </c>
      <c r="G25" s="10" t="s">
        <v>40</v>
      </c>
      <c r="H25" s="66">
        <f t="shared" si="2"/>
        <v>90669</v>
      </c>
      <c r="I25" s="10">
        <v>20</v>
      </c>
      <c r="J25" s="67">
        <f t="shared" si="0"/>
        <v>1.6666666666666667</v>
      </c>
      <c r="K25" s="67">
        <f t="shared" si="3"/>
        <v>17.333333333333336</v>
      </c>
      <c r="M25" s="67">
        <f t="shared" si="1"/>
        <v>15.66666666666667</v>
      </c>
    </row>
    <row r="26" spans="1:13" ht="16.5" customHeight="1">
      <c r="A26" s="6">
        <v>11</v>
      </c>
      <c r="B26" s="11">
        <v>44851</v>
      </c>
      <c r="C26" s="9" t="s">
        <v>49</v>
      </c>
      <c r="D26" s="33" t="s">
        <v>27</v>
      </c>
      <c r="E26" s="34"/>
      <c r="F26" s="10">
        <v>54</v>
      </c>
      <c r="G26" s="10" t="s">
        <v>40</v>
      </c>
      <c r="H26" s="66">
        <f t="shared" si="2"/>
        <v>90725</v>
      </c>
      <c r="I26" s="10">
        <v>56</v>
      </c>
      <c r="J26" s="67">
        <f t="shared" si="0"/>
        <v>4.666666666666667</v>
      </c>
      <c r="K26" s="67">
        <f t="shared" si="3"/>
        <v>15.66666666666667</v>
      </c>
      <c r="M26" s="67">
        <f t="shared" si="1"/>
        <v>11.000000000000004</v>
      </c>
    </row>
    <row r="27" spans="1:13" ht="16.5" customHeight="1">
      <c r="A27" s="6">
        <v>12</v>
      </c>
      <c r="B27" s="11">
        <v>44852</v>
      </c>
      <c r="C27" s="9" t="s">
        <v>36</v>
      </c>
      <c r="D27" s="33" t="s">
        <v>68</v>
      </c>
      <c r="E27" s="34"/>
      <c r="F27" s="10">
        <v>32</v>
      </c>
      <c r="G27" s="10" t="s">
        <v>40</v>
      </c>
      <c r="H27" s="66">
        <f t="shared" si="2"/>
        <v>90779</v>
      </c>
      <c r="I27" s="10">
        <v>54</v>
      </c>
      <c r="J27" s="67">
        <f t="shared" si="0"/>
        <v>4.5</v>
      </c>
      <c r="K27" s="67">
        <f t="shared" si="3"/>
        <v>11.000000000000004</v>
      </c>
      <c r="M27" s="67">
        <f t="shared" si="1"/>
        <v>6.5000000000000036</v>
      </c>
    </row>
    <row r="28" spans="1:13" ht="16.5" customHeight="1">
      <c r="A28" s="6">
        <v>13</v>
      </c>
      <c r="B28" s="11">
        <v>44853</v>
      </c>
      <c r="C28" s="9" t="s">
        <v>25</v>
      </c>
      <c r="D28" s="78" t="s">
        <v>142</v>
      </c>
      <c r="E28" s="34"/>
      <c r="F28" s="10">
        <v>85</v>
      </c>
      <c r="G28" s="10" t="s">
        <v>40</v>
      </c>
      <c r="H28" s="66">
        <f t="shared" si="2"/>
        <v>90811</v>
      </c>
      <c r="I28" s="10">
        <v>32</v>
      </c>
      <c r="J28" s="67">
        <f t="shared" si="0"/>
        <v>2.6666666666666665</v>
      </c>
      <c r="K28" s="67">
        <f t="shared" si="3"/>
        <v>6.5000000000000036</v>
      </c>
      <c r="M28" s="67">
        <f t="shared" si="1"/>
        <v>3.833333333333337</v>
      </c>
    </row>
    <row r="29" spans="1:13" ht="16.5" customHeight="1">
      <c r="A29" s="6">
        <v>14</v>
      </c>
      <c r="B29" s="11">
        <v>44854</v>
      </c>
      <c r="C29" s="9" t="s">
        <v>30</v>
      </c>
      <c r="D29" s="33" t="s">
        <v>69</v>
      </c>
      <c r="E29" s="34"/>
      <c r="F29" s="10">
        <v>26</v>
      </c>
      <c r="G29" s="10" t="s">
        <v>40</v>
      </c>
      <c r="H29" s="66">
        <f t="shared" si="2"/>
        <v>90845</v>
      </c>
      <c r="I29" s="10">
        <v>34</v>
      </c>
      <c r="J29" s="67">
        <f t="shared" si="0"/>
        <v>2.8333333333333335</v>
      </c>
      <c r="K29" s="67">
        <f t="shared" si="3"/>
        <v>3.833333333333337</v>
      </c>
      <c r="M29" s="67">
        <f t="shared" si="1"/>
        <v>1.0000000000000036</v>
      </c>
    </row>
    <row r="30" spans="1:13" ht="16.5" customHeight="1">
      <c r="A30" s="6">
        <v>15</v>
      </c>
      <c r="B30" s="11">
        <v>44855</v>
      </c>
      <c r="C30" s="9" t="s">
        <v>70</v>
      </c>
      <c r="D30" s="33" t="s">
        <v>71</v>
      </c>
      <c r="E30" s="34"/>
      <c r="F30" s="10">
        <v>54</v>
      </c>
      <c r="G30" s="10" t="s">
        <v>40</v>
      </c>
      <c r="H30" s="66">
        <f t="shared" si="2"/>
        <v>90923</v>
      </c>
      <c r="I30" s="66">
        <v>78</v>
      </c>
      <c r="J30" s="67">
        <f t="shared" si="0"/>
        <v>6.5</v>
      </c>
      <c r="K30" s="67">
        <f t="shared" si="3"/>
        <v>1.0000000000000036</v>
      </c>
      <c r="L30" s="2">
        <v>37.58</v>
      </c>
      <c r="M30" s="67">
        <f t="shared" si="1"/>
        <v>32.08</v>
      </c>
    </row>
    <row r="31" spans="1:13" ht="16.5" customHeight="1">
      <c r="A31" s="6">
        <v>16</v>
      </c>
      <c r="B31" s="11">
        <v>44856</v>
      </c>
      <c r="C31" s="46" t="s">
        <v>4</v>
      </c>
      <c r="D31" s="47" t="s">
        <v>123</v>
      </c>
      <c r="E31" s="48"/>
      <c r="F31" s="20">
        <v>34</v>
      </c>
      <c r="G31" s="10" t="s">
        <v>40</v>
      </c>
      <c r="H31" s="66">
        <f t="shared" si="2"/>
        <v>90949</v>
      </c>
      <c r="I31" s="10">
        <v>26</v>
      </c>
      <c r="J31" s="67">
        <f t="shared" si="0"/>
        <v>2.1666666666666665</v>
      </c>
      <c r="K31" s="67">
        <f t="shared" si="3"/>
        <v>32.08</v>
      </c>
      <c r="M31" s="67">
        <f t="shared" si="1"/>
        <v>29.91333333333333</v>
      </c>
    </row>
    <row r="32" spans="1:13" s="8" customFormat="1" ht="16.5" customHeight="1">
      <c r="A32" s="6">
        <v>17</v>
      </c>
      <c r="B32" s="11">
        <v>44857</v>
      </c>
      <c r="C32" s="9" t="s">
        <v>52</v>
      </c>
      <c r="D32" s="105" t="s">
        <v>72</v>
      </c>
      <c r="E32" s="106"/>
      <c r="F32" s="10">
        <v>18</v>
      </c>
      <c r="G32" s="10" t="s">
        <v>40</v>
      </c>
      <c r="H32" s="66">
        <f t="shared" si="2"/>
        <v>91003</v>
      </c>
      <c r="I32" s="10">
        <v>54</v>
      </c>
      <c r="J32" s="67">
        <f t="shared" si="0"/>
        <v>4.5</v>
      </c>
      <c r="K32" s="67">
        <f t="shared" si="3"/>
        <v>29.91333333333333</v>
      </c>
      <c r="M32" s="67">
        <f t="shared" si="1"/>
        <v>25.41333333333333</v>
      </c>
    </row>
    <row r="33" spans="1:13" ht="16.5" customHeight="1">
      <c r="A33" s="6">
        <v>18</v>
      </c>
      <c r="B33" s="91">
        <v>44858</v>
      </c>
      <c r="C33" s="109" t="s">
        <v>6</v>
      </c>
      <c r="D33" s="112" t="s">
        <v>126</v>
      </c>
      <c r="E33" s="112"/>
      <c r="F33" s="110">
        <v>62</v>
      </c>
      <c r="G33" s="10" t="s">
        <v>40</v>
      </c>
      <c r="H33" s="66">
        <f t="shared" si="2"/>
        <v>91052</v>
      </c>
      <c r="I33" s="66">
        <v>49</v>
      </c>
      <c r="J33" s="67">
        <f t="shared" si="0"/>
        <v>4.083333333333333</v>
      </c>
      <c r="K33" s="67">
        <f t="shared" si="3"/>
        <v>25.41333333333333</v>
      </c>
      <c r="M33" s="67">
        <f t="shared" si="1"/>
        <v>21.33</v>
      </c>
    </row>
    <row r="34" spans="1:13" ht="16.5" customHeight="1">
      <c r="A34" s="95">
        <v>19</v>
      </c>
      <c r="B34" s="92">
        <v>44859</v>
      </c>
      <c r="C34" s="99" t="s">
        <v>116</v>
      </c>
      <c r="D34" s="107" t="s">
        <v>119</v>
      </c>
      <c r="E34" s="107"/>
      <c r="F34" s="111">
        <v>66</v>
      </c>
      <c r="G34" s="10" t="s">
        <v>40</v>
      </c>
      <c r="H34" s="66">
        <f t="shared" si="2"/>
        <v>91086</v>
      </c>
      <c r="I34" s="20">
        <v>34</v>
      </c>
      <c r="J34" s="67">
        <f t="shared" si="0"/>
        <v>2.8333333333333335</v>
      </c>
      <c r="K34" s="67">
        <f t="shared" si="3"/>
        <v>21.33</v>
      </c>
      <c r="M34" s="67">
        <f t="shared" si="1"/>
        <v>18.496666666666666</v>
      </c>
    </row>
    <row r="35" spans="1:13" ht="16.5" customHeight="1">
      <c r="A35" s="96">
        <v>20</v>
      </c>
      <c r="B35" s="92">
        <v>44860</v>
      </c>
      <c r="C35" s="99" t="s">
        <v>64</v>
      </c>
      <c r="D35" s="107" t="s">
        <v>73</v>
      </c>
      <c r="E35" s="107"/>
      <c r="F35" s="103">
        <v>76</v>
      </c>
      <c r="G35" s="10" t="s">
        <v>40</v>
      </c>
      <c r="H35" s="66">
        <f t="shared" si="2"/>
        <v>91104</v>
      </c>
      <c r="I35" s="10">
        <v>18</v>
      </c>
      <c r="J35" s="67">
        <f t="shared" si="0"/>
        <v>1.5</v>
      </c>
      <c r="K35" s="67">
        <f t="shared" si="3"/>
        <v>18.496666666666666</v>
      </c>
      <c r="M35" s="67">
        <f t="shared" si="1"/>
        <v>16.996666666666666</v>
      </c>
    </row>
    <row r="36" spans="1:13" ht="15.75" hidden="1" customHeight="1">
      <c r="A36" s="97">
        <v>21</v>
      </c>
      <c r="B36" s="92">
        <v>44498</v>
      </c>
      <c r="C36" s="99"/>
      <c r="D36" s="108" t="s">
        <v>74</v>
      </c>
      <c r="E36" s="108"/>
      <c r="F36" s="103">
        <v>22</v>
      </c>
      <c r="G36" s="10" t="s">
        <v>40</v>
      </c>
      <c r="H36" s="66">
        <f t="shared" si="2"/>
        <v>91166</v>
      </c>
      <c r="I36" s="20">
        <v>62</v>
      </c>
      <c r="J36" s="67">
        <f t="shared" si="0"/>
        <v>5.166666666666667</v>
      </c>
      <c r="K36" s="67">
        <f t="shared" si="3"/>
        <v>16.996666666666666</v>
      </c>
      <c r="M36" s="67">
        <f t="shared" si="1"/>
        <v>11.829999999999998</v>
      </c>
    </row>
    <row r="37" spans="1:13" s="14" customFormat="1" hidden="1">
      <c r="A37" s="97">
        <v>22</v>
      </c>
      <c r="B37" s="92">
        <v>44499</v>
      </c>
      <c r="C37" s="100"/>
      <c r="D37" s="108" t="s">
        <v>74</v>
      </c>
      <c r="E37" s="108"/>
      <c r="F37" s="104">
        <v>82</v>
      </c>
      <c r="G37" s="10" t="s">
        <v>40</v>
      </c>
      <c r="H37" s="66">
        <f t="shared" si="2"/>
        <v>91232</v>
      </c>
      <c r="I37" s="21">
        <v>66</v>
      </c>
      <c r="J37" s="67">
        <f t="shared" si="0"/>
        <v>5.5</v>
      </c>
      <c r="K37" s="67">
        <f t="shared" si="3"/>
        <v>11.829999999999998</v>
      </c>
      <c r="M37" s="67">
        <f t="shared" si="1"/>
        <v>6.3299999999999983</v>
      </c>
    </row>
    <row r="38" spans="1:13" s="90" customFormat="1">
      <c r="A38" s="98">
        <v>21</v>
      </c>
      <c r="B38" s="93">
        <v>44861</v>
      </c>
      <c r="C38" s="101" t="s">
        <v>25</v>
      </c>
      <c r="D38" s="98" t="s">
        <v>142</v>
      </c>
      <c r="E38" s="98"/>
      <c r="F38" s="113">
        <v>85</v>
      </c>
      <c r="G38" s="10" t="s">
        <v>40</v>
      </c>
    </row>
    <row r="39" spans="1:13" s="14" customFormat="1" ht="13.5" customHeight="1">
      <c r="A39" s="97">
        <v>22</v>
      </c>
      <c r="B39" s="94">
        <v>44862</v>
      </c>
      <c r="C39" s="102" t="s">
        <v>28</v>
      </c>
      <c r="D39" s="97" t="s">
        <v>143</v>
      </c>
      <c r="E39" s="97"/>
      <c r="F39" s="113">
        <v>34</v>
      </c>
      <c r="G39" s="10" t="s">
        <v>40</v>
      </c>
      <c r="I39" s="14">
        <f>SUM(I16:I38)</f>
        <v>975</v>
      </c>
    </row>
    <row r="40" spans="1:13" s="14" customFormat="1" ht="16.5" customHeight="1">
      <c r="A40" s="97">
        <v>23</v>
      </c>
      <c r="B40" s="94">
        <v>44863</v>
      </c>
      <c r="C40" s="102" t="s">
        <v>32</v>
      </c>
      <c r="D40" s="97" t="s">
        <v>144</v>
      </c>
      <c r="E40" s="97"/>
      <c r="F40" s="113">
        <v>42</v>
      </c>
      <c r="G40" s="10" t="s">
        <v>40</v>
      </c>
      <c r="I40" s="14">
        <f>5370+I39</f>
        <v>6345</v>
      </c>
    </row>
    <row r="41" spans="1:13" s="14" customFormat="1" ht="49.5" customHeight="1">
      <c r="B41" s="15"/>
      <c r="G41" s="18" t="s">
        <v>59</v>
      </c>
    </row>
    <row r="42" spans="1:13" s="14" customFormat="1" ht="15.75">
      <c r="B42" s="15"/>
      <c r="G42" s="19" t="s">
        <v>5</v>
      </c>
    </row>
    <row r="43" spans="1:13" s="14" customFormat="1">
      <c r="B43" s="15"/>
    </row>
    <row r="44" spans="1:13" s="14" customFormat="1">
      <c r="B44" s="15"/>
    </row>
    <row r="45" spans="1:13" s="14" customFormat="1">
      <c r="B45" s="15"/>
    </row>
    <row r="46" spans="1:13">
      <c r="A46" s="14"/>
      <c r="B46" s="14"/>
      <c r="C46" s="14"/>
      <c r="D46" s="14"/>
      <c r="E46" s="14"/>
      <c r="F46" s="14"/>
      <c r="G46" s="14"/>
    </row>
  </sheetData>
  <mergeCells count="16">
    <mergeCell ref="D36:E36"/>
    <mergeCell ref="D37:E37"/>
    <mergeCell ref="B6:C6"/>
    <mergeCell ref="B9:C9"/>
    <mergeCell ref="D18:E18"/>
    <mergeCell ref="D19:E19"/>
    <mergeCell ref="D20:E20"/>
    <mergeCell ref="D21:E21"/>
    <mergeCell ref="D22:E22"/>
    <mergeCell ref="D23:E23"/>
    <mergeCell ref="D24:E24"/>
    <mergeCell ref="F12:G12"/>
    <mergeCell ref="D14:E14"/>
    <mergeCell ref="D15:E15"/>
    <mergeCell ref="D16:E16"/>
    <mergeCell ref="D17:E17"/>
  </mergeCells>
  <pageMargins left="0.53125" right="0.1875" top="1.2083333333333333" bottom="0.375" header="0.58333333333333337" footer="0.3"/>
  <pageSetup paperSize="9" orientation="portrait" r:id="rId1"/>
  <headerFooter>
    <oddHeader>&amp;C&amp;"+,Bold"&amp;13&amp;UADVANCE TOUR PROGRAMME OF 'MVU, RANAPUR' FOR THE MONTH OF OCTOBER 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view="pageLayout" workbookViewId="0">
      <selection activeCell="G4" sqref="G4"/>
    </sheetView>
  </sheetViews>
  <sheetFormatPr defaultColWidth="9.140625" defaultRowHeight="15"/>
  <cols>
    <col min="1" max="1" width="3.42578125" style="59" customWidth="1"/>
    <col min="2" max="2" width="29" style="2" customWidth="1"/>
    <col min="3" max="3" width="14.42578125" style="2" customWidth="1"/>
    <col min="4" max="4" width="16.140625" style="2" customWidth="1"/>
    <col min="5" max="5" width="8.28515625" style="2" customWidth="1"/>
    <col min="6" max="6" width="8.85546875" style="2" customWidth="1"/>
    <col min="7" max="7" width="15.5703125" style="2" customWidth="1"/>
    <col min="8" max="8" width="12.140625" style="2" hidden="1" customWidth="1"/>
    <col min="9" max="9" width="24.7109375" style="2" hidden="1" customWidth="1"/>
    <col min="10" max="15" width="0" style="2" hidden="1" customWidth="1"/>
    <col min="16" max="16384" width="9.140625" style="2"/>
  </cols>
  <sheetData>
    <row r="1" spans="1:15" ht="16.5" customHeight="1">
      <c r="A1" s="62" t="s">
        <v>13</v>
      </c>
      <c r="B1" s="28"/>
      <c r="C1" s="2" t="s">
        <v>39</v>
      </c>
      <c r="D1" s="26" t="s">
        <v>18</v>
      </c>
      <c r="E1" s="24"/>
      <c r="H1" s="5"/>
    </row>
    <row r="2" spans="1:15" ht="16.5" customHeight="1">
      <c r="A2" s="62" t="s">
        <v>14</v>
      </c>
      <c r="B2" s="28"/>
      <c r="C2" s="2" t="s">
        <v>5</v>
      </c>
      <c r="D2" s="25" t="s">
        <v>19</v>
      </c>
      <c r="E2" s="24"/>
    </row>
    <row r="3" spans="1:15" ht="16.5" customHeight="1">
      <c r="A3" s="62" t="s">
        <v>15</v>
      </c>
      <c r="B3" s="28"/>
      <c r="C3" s="2" t="s">
        <v>25</v>
      </c>
      <c r="D3" s="23" t="s">
        <v>46</v>
      </c>
      <c r="E3" s="24"/>
    </row>
    <row r="4" spans="1:15" ht="16.5" customHeight="1">
      <c r="A4" s="62" t="s">
        <v>16</v>
      </c>
      <c r="B4" s="28"/>
      <c r="C4" s="28"/>
      <c r="D4" s="23"/>
      <c r="E4" s="24"/>
    </row>
    <row r="5" spans="1:15" ht="16.5" customHeight="1">
      <c r="A5" s="63"/>
      <c r="B5" s="52" t="s">
        <v>128</v>
      </c>
      <c r="C5" s="52"/>
      <c r="D5" s="25" t="s">
        <v>21</v>
      </c>
      <c r="E5" s="24"/>
    </row>
    <row r="6" spans="1:15" ht="16.5" customHeight="1">
      <c r="A6" s="63"/>
      <c r="B6" s="88" t="s">
        <v>129</v>
      </c>
      <c r="C6" s="88"/>
      <c r="D6" s="23" t="s">
        <v>46</v>
      </c>
      <c r="E6" s="24"/>
    </row>
    <row r="7" spans="1:15" ht="16.5" customHeight="1">
      <c r="A7" s="62" t="s">
        <v>17</v>
      </c>
      <c r="B7" s="28"/>
      <c r="C7" s="28"/>
      <c r="D7" s="23"/>
      <c r="E7" s="23"/>
    </row>
    <row r="8" spans="1:15" ht="16.5" customHeight="1">
      <c r="A8" s="63"/>
      <c r="B8" s="79" t="s">
        <v>141</v>
      </c>
      <c r="C8" s="28"/>
      <c r="D8" s="25" t="s">
        <v>20</v>
      </c>
      <c r="E8" s="24"/>
    </row>
    <row r="9" spans="1:15" ht="16.5" customHeight="1">
      <c r="A9" s="63"/>
      <c r="B9" s="89"/>
      <c r="C9" s="89"/>
      <c r="D9" s="23" t="s">
        <v>46</v>
      </c>
      <c r="E9" s="24"/>
    </row>
    <row r="10" spans="1:15" ht="16.5" customHeight="1">
      <c r="A10" s="62" t="s">
        <v>43</v>
      </c>
      <c r="B10" s="17"/>
      <c r="C10" s="28"/>
      <c r="D10" s="25" t="s">
        <v>44</v>
      </c>
      <c r="E10" s="27"/>
      <c r="G10" s="7"/>
    </row>
    <row r="11" spans="1:15" ht="16.5" customHeight="1">
      <c r="B11" s="76" t="s">
        <v>134</v>
      </c>
      <c r="C11" s="76"/>
      <c r="D11" s="77" t="s">
        <v>135</v>
      </c>
      <c r="E11" s="66"/>
      <c r="F11" s="73"/>
    </row>
    <row r="12" spans="1:15" ht="11.25" customHeight="1">
      <c r="F12" s="83"/>
      <c r="G12" s="83"/>
    </row>
    <row r="13" spans="1:15" ht="6.75" customHeight="1"/>
    <row r="14" spans="1:15" s="1" customFormat="1" ht="64.5" customHeight="1">
      <c r="A14" s="60" t="s">
        <v>0</v>
      </c>
      <c r="B14" s="3" t="s">
        <v>22</v>
      </c>
      <c r="C14" s="3" t="s">
        <v>23</v>
      </c>
      <c r="D14" s="84" t="s">
        <v>24</v>
      </c>
      <c r="E14" s="85"/>
      <c r="F14" s="58" t="s">
        <v>1</v>
      </c>
      <c r="G14" s="3" t="s">
        <v>127</v>
      </c>
      <c r="J14" s="1">
        <v>91308</v>
      </c>
    </row>
    <row r="15" spans="1:15" s="1" customFormat="1" ht="15.75" hidden="1">
      <c r="A15" s="60" t="s">
        <v>7</v>
      </c>
      <c r="B15" s="3" t="s">
        <v>8</v>
      </c>
      <c r="C15" s="3" t="s">
        <v>9</v>
      </c>
      <c r="D15" s="84" t="s">
        <v>10</v>
      </c>
      <c r="E15" s="85"/>
      <c r="F15" s="3" t="s">
        <v>11</v>
      </c>
      <c r="G15" s="3" t="s">
        <v>12</v>
      </c>
    </row>
    <row r="16" spans="1:15" ht="17.25" customHeight="1">
      <c r="A16" s="6">
        <v>1</v>
      </c>
      <c r="B16" s="65">
        <v>44866</v>
      </c>
      <c r="C16" s="22" t="s">
        <v>32</v>
      </c>
      <c r="D16" s="30" t="s">
        <v>75</v>
      </c>
      <c r="E16" s="31"/>
      <c r="F16" s="12">
        <v>32</v>
      </c>
      <c r="G16" s="12" t="s">
        <v>40</v>
      </c>
      <c r="H16" s="68">
        <v>44137</v>
      </c>
      <c r="I16" s="30" t="s">
        <v>75</v>
      </c>
      <c r="J16" s="4">
        <f>J14+K16</f>
        <v>91340</v>
      </c>
      <c r="K16" s="12">
        <v>32</v>
      </c>
      <c r="L16" s="69">
        <f>K16/12</f>
        <v>2.6666666666666665</v>
      </c>
      <c r="M16" s="4">
        <v>0</v>
      </c>
      <c r="N16" s="69">
        <v>50</v>
      </c>
      <c r="O16" s="69">
        <f>N16+M16-L16</f>
        <v>47.333333333333336</v>
      </c>
    </row>
    <row r="17" spans="1:15" ht="17.25" customHeight="1">
      <c r="A17" s="6">
        <v>2</v>
      </c>
      <c r="B17" s="65">
        <v>44867</v>
      </c>
      <c r="C17" s="22" t="s">
        <v>51</v>
      </c>
      <c r="D17" s="30" t="s">
        <v>76</v>
      </c>
      <c r="E17" s="31"/>
      <c r="F17" s="12">
        <v>64</v>
      </c>
      <c r="G17" s="12" t="s">
        <v>40</v>
      </c>
      <c r="H17" s="68">
        <v>44138</v>
      </c>
      <c r="I17" s="30" t="s">
        <v>131</v>
      </c>
      <c r="J17" s="4">
        <f>J16+K17</f>
        <v>91404</v>
      </c>
      <c r="K17" s="12">
        <v>64</v>
      </c>
      <c r="L17" s="69">
        <f t="shared" ref="L17:L36" si="0">K17/12</f>
        <v>5.333333333333333</v>
      </c>
      <c r="M17" s="69">
        <f>O16</f>
        <v>47.333333333333336</v>
      </c>
      <c r="N17" s="4"/>
      <c r="O17" s="69">
        <f t="shared" ref="O17:O36" si="1">N17+M17-L17</f>
        <v>42</v>
      </c>
    </row>
    <row r="18" spans="1:15" ht="17.25" customHeight="1">
      <c r="A18" s="6">
        <v>3</v>
      </c>
      <c r="B18" s="65">
        <v>44868</v>
      </c>
      <c r="C18" s="22" t="s">
        <v>52</v>
      </c>
      <c r="D18" s="30" t="s">
        <v>77</v>
      </c>
      <c r="E18" s="31"/>
      <c r="F18" s="12">
        <v>32</v>
      </c>
      <c r="G18" s="12" t="s">
        <v>40</v>
      </c>
      <c r="H18" s="68">
        <v>44139</v>
      </c>
      <c r="I18" s="30" t="s">
        <v>77</v>
      </c>
      <c r="J18" s="4">
        <f t="shared" ref="J18:J36" si="2">J17+K18</f>
        <v>91436</v>
      </c>
      <c r="K18" s="12">
        <v>32</v>
      </c>
      <c r="L18" s="69">
        <f t="shared" si="0"/>
        <v>2.6666666666666665</v>
      </c>
      <c r="M18" s="69">
        <f t="shared" ref="M18:M36" si="3">O17</f>
        <v>42</v>
      </c>
      <c r="N18" s="4"/>
      <c r="O18" s="69">
        <f t="shared" si="1"/>
        <v>39.333333333333336</v>
      </c>
    </row>
    <row r="19" spans="1:15" ht="17.25" customHeight="1">
      <c r="A19" s="6">
        <v>4</v>
      </c>
      <c r="B19" s="65">
        <v>44869</v>
      </c>
      <c r="C19" s="22" t="s">
        <v>3</v>
      </c>
      <c r="D19" s="30" t="s">
        <v>78</v>
      </c>
      <c r="E19" s="31"/>
      <c r="F19" s="12">
        <v>32</v>
      </c>
      <c r="G19" s="12" t="s">
        <v>40</v>
      </c>
      <c r="H19" s="68">
        <v>44140</v>
      </c>
      <c r="I19" s="30" t="s">
        <v>78</v>
      </c>
      <c r="J19" s="4">
        <f t="shared" si="2"/>
        <v>91468</v>
      </c>
      <c r="K19" s="12">
        <v>32</v>
      </c>
      <c r="L19" s="69">
        <f t="shared" si="0"/>
        <v>2.6666666666666665</v>
      </c>
      <c r="M19" s="69">
        <f t="shared" si="3"/>
        <v>39.333333333333336</v>
      </c>
      <c r="N19" s="4"/>
      <c r="O19" s="69">
        <f t="shared" si="1"/>
        <v>36.666666666666671</v>
      </c>
    </row>
    <row r="20" spans="1:15" ht="17.25" customHeight="1">
      <c r="A20" s="6">
        <v>5</v>
      </c>
      <c r="B20" s="65">
        <v>44870</v>
      </c>
      <c r="C20" s="22" t="s">
        <v>33</v>
      </c>
      <c r="D20" s="30" t="s">
        <v>79</v>
      </c>
      <c r="E20" s="31"/>
      <c r="F20" s="12">
        <v>16</v>
      </c>
      <c r="G20" s="12" t="s">
        <v>40</v>
      </c>
      <c r="H20" s="68">
        <v>44141</v>
      </c>
      <c r="I20" s="30" t="s">
        <v>79</v>
      </c>
      <c r="J20" s="4">
        <f t="shared" si="2"/>
        <v>91484</v>
      </c>
      <c r="K20" s="12">
        <v>16</v>
      </c>
      <c r="L20" s="69">
        <f t="shared" si="0"/>
        <v>1.3333333333333333</v>
      </c>
      <c r="M20" s="69">
        <f t="shared" si="3"/>
        <v>36.666666666666671</v>
      </c>
      <c r="N20" s="4"/>
      <c r="O20" s="69">
        <f t="shared" si="1"/>
        <v>35.333333333333336</v>
      </c>
    </row>
    <row r="21" spans="1:15" ht="17.25" customHeight="1">
      <c r="A21" s="6">
        <v>6</v>
      </c>
      <c r="B21" s="65">
        <v>44872</v>
      </c>
      <c r="C21" s="22" t="s">
        <v>64</v>
      </c>
      <c r="D21" s="30" t="s">
        <v>80</v>
      </c>
      <c r="E21" s="31"/>
      <c r="F21" s="12">
        <v>32</v>
      </c>
      <c r="G21" s="12" t="s">
        <v>40</v>
      </c>
      <c r="H21" s="68">
        <v>44142</v>
      </c>
      <c r="I21" s="30" t="s">
        <v>80</v>
      </c>
      <c r="J21" s="4">
        <f t="shared" si="2"/>
        <v>91516</v>
      </c>
      <c r="K21" s="12">
        <v>32</v>
      </c>
      <c r="L21" s="69">
        <f t="shared" si="0"/>
        <v>2.6666666666666665</v>
      </c>
      <c r="M21" s="69">
        <f t="shared" si="3"/>
        <v>35.333333333333336</v>
      </c>
      <c r="N21" s="4"/>
      <c r="O21" s="69">
        <f t="shared" si="1"/>
        <v>32.666666666666671</v>
      </c>
    </row>
    <row r="22" spans="1:15" ht="17.25" customHeight="1">
      <c r="A22" s="6">
        <v>7</v>
      </c>
      <c r="B22" s="65">
        <v>44874</v>
      </c>
      <c r="C22" s="22" t="s">
        <v>53</v>
      </c>
      <c r="D22" s="30" t="s">
        <v>81</v>
      </c>
      <c r="E22" s="31"/>
      <c r="F22" s="12">
        <v>46</v>
      </c>
      <c r="G22" s="12" t="s">
        <v>40</v>
      </c>
      <c r="H22" s="68">
        <v>44144</v>
      </c>
      <c r="I22" s="30" t="s">
        <v>81</v>
      </c>
      <c r="J22" s="4">
        <f t="shared" si="2"/>
        <v>91562</v>
      </c>
      <c r="K22" s="12">
        <v>46</v>
      </c>
      <c r="L22" s="69">
        <f t="shared" si="0"/>
        <v>3.8333333333333335</v>
      </c>
      <c r="M22" s="69">
        <f t="shared" si="3"/>
        <v>32.666666666666671</v>
      </c>
      <c r="N22" s="4"/>
      <c r="O22" s="69">
        <f t="shared" si="1"/>
        <v>28.833333333333339</v>
      </c>
    </row>
    <row r="23" spans="1:15" ht="17.25" customHeight="1">
      <c r="A23" s="6">
        <v>8</v>
      </c>
      <c r="B23" s="65">
        <v>44875</v>
      </c>
      <c r="C23" s="22" t="s">
        <v>6</v>
      </c>
      <c r="D23" s="30" t="s">
        <v>82</v>
      </c>
      <c r="E23" s="31"/>
      <c r="F23" s="12">
        <v>66</v>
      </c>
      <c r="G23" s="12" t="s">
        <v>40</v>
      </c>
      <c r="H23" s="68">
        <v>44145</v>
      </c>
      <c r="I23" s="30" t="s">
        <v>82</v>
      </c>
      <c r="J23" s="4">
        <f t="shared" si="2"/>
        <v>91628</v>
      </c>
      <c r="K23" s="12">
        <v>66</v>
      </c>
      <c r="L23" s="69">
        <f t="shared" si="0"/>
        <v>5.5</v>
      </c>
      <c r="M23" s="69">
        <f t="shared" si="3"/>
        <v>28.833333333333339</v>
      </c>
      <c r="N23" s="4"/>
      <c r="O23" s="69">
        <f t="shared" si="1"/>
        <v>23.333333333333339</v>
      </c>
    </row>
    <row r="24" spans="1:15" ht="17.25" customHeight="1">
      <c r="A24" s="6">
        <v>9</v>
      </c>
      <c r="B24" s="65">
        <v>44876</v>
      </c>
      <c r="C24" s="9" t="s">
        <v>116</v>
      </c>
      <c r="D24" s="30" t="s">
        <v>118</v>
      </c>
      <c r="E24" s="31"/>
      <c r="F24" s="12">
        <v>64</v>
      </c>
      <c r="G24" s="12" t="s">
        <v>40</v>
      </c>
      <c r="H24" s="68">
        <v>44146</v>
      </c>
      <c r="I24" s="30" t="s">
        <v>118</v>
      </c>
      <c r="J24" s="4">
        <f t="shared" si="2"/>
        <v>91692</v>
      </c>
      <c r="K24" s="12">
        <v>64</v>
      </c>
      <c r="L24" s="69">
        <f t="shared" si="0"/>
        <v>5.333333333333333</v>
      </c>
      <c r="M24" s="69">
        <f t="shared" si="3"/>
        <v>23.333333333333339</v>
      </c>
      <c r="N24" s="4"/>
      <c r="O24" s="69">
        <f t="shared" si="1"/>
        <v>18.000000000000007</v>
      </c>
    </row>
    <row r="25" spans="1:15" ht="17.25" customHeight="1">
      <c r="A25" s="6">
        <v>10</v>
      </c>
      <c r="B25" s="65">
        <v>44877</v>
      </c>
      <c r="C25" s="22" t="s">
        <v>54</v>
      </c>
      <c r="D25" s="30" t="s">
        <v>83</v>
      </c>
      <c r="E25" s="31"/>
      <c r="F25" s="29">
        <v>12</v>
      </c>
      <c r="G25" s="12" t="s">
        <v>40</v>
      </c>
      <c r="H25" s="68">
        <v>44147</v>
      </c>
      <c r="I25" s="30" t="s">
        <v>83</v>
      </c>
      <c r="J25" s="4">
        <f t="shared" si="2"/>
        <v>91704</v>
      </c>
      <c r="K25" s="29">
        <v>12</v>
      </c>
      <c r="L25" s="69">
        <f t="shared" si="0"/>
        <v>1</v>
      </c>
      <c r="M25" s="69">
        <f t="shared" si="3"/>
        <v>18.000000000000007</v>
      </c>
      <c r="N25" s="4"/>
      <c r="O25" s="69">
        <f t="shared" si="1"/>
        <v>17.000000000000007</v>
      </c>
    </row>
    <row r="26" spans="1:15" ht="17.25" customHeight="1">
      <c r="A26" s="6">
        <v>11</v>
      </c>
      <c r="B26" s="65">
        <v>44879</v>
      </c>
      <c r="C26" s="22" t="s">
        <v>26</v>
      </c>
      <c r="D26" s="30" t="s">
        <v>84</v>
      </c>
      <c r="E26" s="31"/>
      <c r="F26" s="29">
        <v>16</v>
      </c>
      <c r="G26" s="12" t="s">
        <v>40</v>
      </c>
      <c r="H26" s="68">
        <v>44148</v>
      </c>
      <c r="I26" s="30" t="s">
        <v>84</v>
      </c>
      <c r="J26" s="4">
        <f t="shared" si="2"/>
        <v>91720</v>
      </c>
      <c r="K26" s="29">
        <v>16</v>
      </c>
      <c r="L26" s="69">
        <f t="shared" si="0"/>
        <v>1.3333333333333333</v>
      </c>
      <c r="M26" s="69">
        <f t="shared" si="3"/>
        <v>17.000000000000007</v>
      </c>
      <c r="N26" s="4"/>
      <c r="O26" s="69">
        <f t="shared" si="1"/>
        <v>15.666666666666673</v>
      </c>
    </row>
    <row r="27" spans="1:15" ht="17.25" customHeight="1">
      <c r="A27" s="6">
        <v>12</v>
      </c>
      <c r="B27" s="65">
        <v>44880</v>
      </c>
      <c r="C27" s="22" t="s">
        <v>34</v>
      </c>
      <c r="D27" s="30" t="s">
        <v>85</v>
      </c>
      <c r="E27" s="31"/>
      <c r="F27" s="12">
        <v>14</v>
      </c>
      <c r="G27" s="12" t="s">
        <v>40</v>
      </c>
      <c r="H27" s="68">
        <v>44152</v>
      </c>
      <c r="I27" s="30" t="s">
        <v>85</v>
      </c>
      <c r="J27" s="4">
        <f t="shared" si="2"/>
        <v>91734</v>
      </c>
      <c r="K27" s="12">
        <v>14</v>
      </c>
      <c r="L27" s="69">
        <f t="shared" si="0"/>
        <v>1.1666666666666667</v>
      </c>
      <c r="M27" s="69">
        <f t="shared" si="3"/>
        <v>15.666666666666673</v>
      </c>
      <c r="N27" s="4"/>
      <c r="O27" s="69">
        <f t="shared" si="1"/>
        <v>14.500000000000007</v>
      </c>
    </row>
    <row r="28" spans="1:15" ht="17.25" customHeight="1">
      <c r="A28" s="6">
        <v>13</v>
      </c>
      <c r="B28" s="65">
        <v>44881</v>
      </c>
      <c r="C28" s="49" t="s">
        <v>4</v>
      </c>
      <c r="D28" s="50" t="s">
        <v>124</v>
      </c>
      <c r="E28" s="51"/>
      <c r="F28" s="21">
        <v>32</v>
      </c>
      <c r="G28" s="12" t="s">
        <v>40</v>
      </c>
      <c r="H28" s="68">
        <v>44153</v>
      </c>
      <c r="I28" s="50" t="s">
        <v>124</v>
      </c>
      <c r="J28" s="4">
        <f t="shared" si="2"/>
        <v>91766</v>
      </c>
      <c r="K28" s="21">
        <v>32</v>
      </c>
      <c r="L28" s="69">
        <f t="shared" si="0"/>
        <v>2.6666666666666665</v>
      </c>
      <c r="M28" s="69">
        <f t="shared" si="3"/>
        <v>14.500000000000007</v>
      </c>
      <c r="N28" s="4"/>
      <c r="O28" s="69">
        <f t="shared" si="1"/>
        <v>11.833333333333341</v>
      </c>
    </row>
    <row r="29" spans="1:15" ht="17.25" customHeight="1">
      <c r="A29" s="6">
        <v>14</v>
      </c>
      <c r="B29" s="65">
        <v>44882</v>
      </c>
      <c r="C29" s="22" t="s">
        <v>35</v>
      </c>
      <c r="D29" s="30" t="s">
        <v>86</v>
      </c>
      <c r="E29" s="31"/>
      <c r="F29" s="12">
        <v>22</v>
      </c>
      <c r="G29" s="12" t="s">
        <v>40</v>
      </c>
      <c r="H29" s="68">
        <v>44154</v>
      </c>
      <c r="I29" s="30" t="s">
        <v>86</v>
      </c>
      <c r="J29" s="4">
        <f t="shared" si="2"/>
        <v>91788</v>
      </c>
      <c r="K29" s="12">
        <v>22</v>
      </c>
      <c r="L29" s="69">
        <f t="shared" si="0"/>
        <v>1.8333333333333333</v>
      </c>
      <c r="M29" s="69">
        <f t="shared" si="3"/>
        <v>11.833333333333341</v>
      </c>
      <c r="N29" s="4"/>
      <c r="O29" s="69">
        <f t="shared" si="1"/>
        <v>10.000000000000007</v>
      </c>
    </row>
    <row r="30" spans="1:15" ht="17.25" customHeight="1">
      <c r="A30" s="6">
        <v>15</v>
      </c>
      <c r="B30" s="65">
        <v>44884</v>
      </c>
      <c r="C30" s="22" t="s">
        <v>33</v>
      </c>
      <c r="D30" s="30" t="s">
        <v>87</v>
      </c>
      <c r="E30" s="31"/>
      <c r="F30" s="12">
        <v>18</v>
      </c>
      <c r="G30" s="12" t="s">
        <v>40</v>
      </c>
      <c r="H30" s="68">
        <v>44154</v>
      </c>
      <c r="I30" s="2" t="s">
        <v>130</v>
      </c>
      <c r="J30" s="4">
        <f t="shared" si="2"/>
        <v>91868</v>
      </c>
      <c r="K30" s="6">
        <v>80</v>
      </c>
      <c r="L30" s="69">
        <f t="shared" si="0"/>
        <v>6.666666666666667</v>
      </c>
      <c r="M30" s="69">
        <f t="shared" si="3"/>
        <v>10.000000000000007</v>
      </c>
      <c r="N30" s="4"/>
      <c r="O30" s="69">
        <f t="shared" si="1"/>
        <v>3.3333333333333401</v>
      </c>
    </row>
    <row r="31" spans="1:15" ht="17.25" customHeight="1">
      <c r="A31" s="6">
        <v>16</v>
      </c>
      <c r="B31" s="65">
        <v>44888</v>
      </c>
      <c r="C31" s="22" t="s">
        <v>49</v>
      </c>
      <c r="D31" s="30" t="s">
        <v>88</v>
      </c>
      <c r="E31" s="31"/>
      <c r="F31" s="12">
        <v>30</v>
      </c>
      <c r="G31" s="12" t="s">
        <v>40</v>
      </c>
      <c r="H31" s="68">
        <v>44155</v>
      </c>
      <c r="I31" s="30" t="s">
        <v>87</v>
      </c>
      <c r="J31" s="4">
        <f t="shared" si="2"/>
        <v>91886</v>
      </c>
      <c r="K31" s="12">
        <v>18</v>
      </c>
      <c r="L31" s="69">
        <f t="shared" si="0"/>
        <v>1.5</v>
      </c>
      <c r="M31" s="69">
        <f t="shared" si="3"/>
        <v>3.3333333333333401</v>
      </c>
      <c r="N31" s="4"/>
      <c r="O31" s="69">
        <f t="shared" si="1"/>
        <v>1.8333333333333401</v>
      </c>
    </row>
    <row r="32" spans="1:15" ht="17.25" customHeight="1">
      <c r="A32" s="6">
        <v>17</v>
      </c>
      <c r="B32" s="65">
        <v>44889</v>
      </c>
      <c r="C32" s="22" t="s">
        <v>55</v>
      </c>
      <c r="D32" s="30" t="s">
        <v>89</v>
      </c>
      <c r="E32" s="31"/>
      <c r="F32" s="12">
        <v>18</v>
      </c>
      <c r="G32" s="12" t="s">
        <v>40</v>
      </c>
      <c r="H32" s="68">
        <v>44158</v>
      </c>
      <c r="I32" s="30" t="s">
        <v>88</v>
      </c>
      <c r="J32" s="4">
        <f t="shared" si="2"/>
        <v>91916</v>
      </c>
      <c r="K32" s="12">
        <v>30</v>
      </c>
      <c r="L32" s="69">
        <f t="shared" si="0"/>
        <v>2.5</v>
      </c>
      <c r="M32" s="69">
        <f t="shared" si="3"/>
        <v>1.8333333333333401</v>
      </c>
      <c r="N32" s="4">
        <v>18.329999999999998</v>
      </c>
      <c r="O32" s="69">
        <f t="shared" si="1"/>
        <v>17.663333333333338</v>
      </c>
    </row>
    <row r="33" spans="1:15" ht="17.25" customHeight="1">
      <c r="A33" s="6">
        <v>18</v>
      </c>
      <c r="B33" s="65">
        <v>44890</v>
      </c>
      <c r="C33" s="22" t="s">
        <v>30</v>
      </c>
      <c r="D33" s="30" t="s">
        <v>90</v>
      </c>
      <c r="E33" s="31"/>
      <c r="F33" s="12">
        <v>72</v>
      </c>
      <c r="G33" s="12" t="s">
        <v>40</v>
      </c>
      <c r="H33" s="68">
        <v>44159</v>
      </c>
      <c r="I33" s="30" t="s">
        <v>89</v>
      </c>
      <c r="J33" s="4">
        <f t="shared" si="2"/>
        <v>91934</v>
      </c>
      <c r="K33" s="12">
        <v>18</v>
      </c>
      <c r="L33" s="69">
        <f t="shared" si="0"/>
        <v>1.5</v>
      </c>
      <c r="M33" s="69">
        <f t="shared" si="3"/>
        <v>17.663333333333338</v>
      </c>
      <c r="N33" s="4"/>
      <c r="O33" s="69">
        <f t="shared" si="1"/>
        <v>16.163333333333338</v>
      </c>
    </row>
    <row r="34" spans="1:15" ht="17.25" customHeight="1">
      <c r="A34" s="6">
        <v>19</v>
      </c>
      <c r="B34" s="65">
        <v>44891</v>
      </c>
      <c r="C34" s="49" t="s">
        <v>6</v>
      </c>
      <c r="D34" s="50" t="s">
        <v>125</v>
      </c>
      <c r="E34" s="51"/>
      <c r="F34" s="21">
        <v>60</v>
      </c>
      <c r="G34" s="12" t="s">
        <v>40</v>
      </c>
      <c r="H34" s="68">
        <v>44160</v>
      </c>
      <c r="I34" s="30" t="s">
        <v>90</v>
      </c>
      <c r="J34" s="4">
        <f t="shared" si="2"/>
        <v>92006</v>
      </c>
      <c r="K34" s="12">
        <v>72</v>
      </c>
      <c r="L34" s="69">
        <f t="shared" si="0"/>
        <v>6</v>
      </c>
      <c r="M34" s="69">
        <f t="shared" si="3"/>
        <v>16.163333333333338</v>
      </c>
      <c r="N34" s="4"/>
      <c r="O34" s="69">
        <f t="shared" si="1"/>
        <v>10.163333333333338</v>
      </c>
    </row>
    <row r="35" spans="1:15" ht="17.25" customHeight="1">
      <c r="A35" s="6">
        <v>20</v>
      </c>
      <c r="B35" s="65">
        <v>44894</v>
      </c>
      <c r="C35" s="64" t="s">
        <v>116</v>
      </c>
      <c r="D35" s="30" t="s">
        <v>120</v>
      </c>
      <c r="E35" s="31"/>
      <c r="F35" s="12">
        <v>62</v>
      </c>
      <c r="G35" s="12" t="s">
        <v>40</v>
      </c>
      <c r="H35" s="68">
        <v>44161</v>
      </c>
      <c r="I35" s="50" t="s">
        <v>125</v>
      </c>
      <c r="J35" s="4">
        <f t="shared" si="2"/>
        <v>92066</v>
      </c>
      <c r="K35" s="21">
        <v>60</v>
      </c>
      <c r="L35" s="69">
        <f t="shared" si="0"/>
        <v>5</v>
      </c>
      <c r="M35" s="69">
        <f t="shared" si="3"/>
        <v>10.163333333333338</v>
      </c>
      <c r="N35" s="4"/>
      <c r="O35" s="69">
        <f t="shared" si="1"/>
        <v>5.1633333333333375</v>
      </c>
    </row>
    <row r="36" spans="1:15" ht="16.5" customHeight="1">
      <c r="A36" s="6">
        <v>21</v>
      </c>
      <c r="B36" s="65">
        <v>44895</v>
      </c>
      <c r="C36" s="9" t="s">
        <v>25</v>
      </c>
      <c r="D36" s="86" t="s">
        <v>74</v>
      </c>
      <c r="E36" s="87"/>
      <c r="F36" s="10">
        <v>82</v>
      </c>
      <c r="G36" s="10" t="s">
        <v>42</v>
      </c>
      <c r="H36" s="68">
        <v>44162</v>
      </c>
      <c r="I36" s="30" t="s">
        <v>120</v>
      </c>
      <c r="J36" s="4">
        <f t="shared" si="2"/>
        <v>92128</v>
      </c>
      <c r="K36" s="12">
        <v>62</v>
      </c>
      <c r="L36" s="69">
        <f t="shared" si="0"/>
        <v>5.166666666666667</v>
      </c>
      <c r="M36" s="69">
        <f t="shared" si="3"/>
        <v>5.1633333333333375</v>
      </c>
      <c r="N36" s="4"/>
      <c r="O36" s="69">
        <f t="shared" si="1"/>
        <v>-3.3333333333294135E-3</v>
      </c>
    </row>
    <row r="37" spans="1:15" ht="16.5" hidden="1" customHeight="1">
      <c r="A37" s="6">
        <v>22</v>
      </c>
      <c r="B37" s="65">
        <v>44530</v>
      </c>
      <c r="C37" s="9" t="s">
        <v>25</v>
      </c>
      <c r="D37" s="86" t="s">
        <v>74</v>
      </c>
      <c r="E37" s="87"/>
      <c r="F37" s="10">
        <v>82</v>
      </c>
      <c r="G37" s="10" t="s">
        <v>42</v>
      </c>
      <c r="K37" s="2">
        <f>SUM(K16:K36)</f>
        <v>820</v>
      </c>
    </row>
    <row r="38" spans="1:15" ht="16.5" hidden="1" customHeight="1">
      <c r="A38" s="6">
        <v>23</v>
      </c>
      <c r="B38" s="11"/>
      <c r="C38" s="9"/>
      <c r="D38" s="86"/>
      <c r="E38" s="87"/>
      <c r="F38" s="10"/>
      <c r="G38" s="10"/>
      <c r="K38" s="2">
        <f>6241+K37</f>
        <v>7061</v>
      </c>
    </row>
    <row r="39" spans="1:15" s="14" customFormat="1">
      <c r="A39" s="61"/>
      <c r="B39" s="15"/>
    </row>
    <row r="40" spans="1:15" s="14" customFormat="1" ht="11.25" customHeight="1">
      <c r="A40" s="61"/>
      <c r="B40" s="15"/>
    </row>
    <row r="41" spans="1:15" s="14" customFormat="1" ht="36" customHeight="1">
      <c r="A41" s="61"/>
      <c r="B41" s="15"/>
    </row>
    <row r="42" spans="1:15" s="14" customFormat="1" ht="15.75">
      <c r="A42" s="61"/>
      <c r="B42" s="15"/>
      <c r="G42" s="18" t="s">
        <v>59</v>
      </c>
    </row>
    <row r="43" spans="1:15" s="14" customFormat="1" ht="15.75">
      <c r="A43" s="61"/>
      <c r="B43" s="15"/>
      <c r="G43" s="19" t="s">
        <v>5</v>
      </c>
    </row>
    <row r="44" spans="1:15" s="14" customFormat="1">
      <c r="A44" s="61"/>
      <c r="B44" s="15"/>
    </row>
    <row r="45" spans="1:15" s="14" customFormat="1">
      <c r="A45" s="61"/>
      <c r="B45" s="15"/>
    </row>
    <row r="46" spans="1:15" s="14" customFormat="1">
      <c r="A46" s="61"/>
      <c r="B46" s="15"/>
    </row>
    <row r="47" spans="1:15">
      <c r="A47" s="61"/>
      <c r="B47" s="14"/>
      <c r="C47" s="14"/>
      <c r="D47" s="14"/>
      <c r="E47" s="14"/>
      <c r="F47" s="14"/>
      <c r="G47" s="14"/>
    </row>
  </sheetData>
  <mergeCells count="8">
    <mergeCell ref="D38:E38"/>
    <mergeCell ref="D37:E37"/>
    <mergeCell ref="B6:C6"/>
    <mergeCell ref="B9:C9"/>
    <mergeCell ref="F12:G12"/>
    <mergeCell ref="D14:E14"/>
    <mergeCell ref="D15:E15"/>
    <mergeCell ref="D36:E36"/>
  </mergeCells>
  <pageMargins left="0.40625" right="0.1875" top="1.2708333333333333" bottom="0.27083333333333331" header="0.73958333333333337" footer="0.3"/>
  <pageSetup paperSize="9" orientation="portrait" r:id="rId1"/>
  <headerFooter>
    <oddHeader>&amp;C&amp;"+,Bold"&amp;13&amp;UADVANCE TOUR PROGRAMME OF 'MVU, RANAPUR' FOR THE MONTH OF NOVEMBER 2021&amp;RMONTH OF NOV. 2022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48"/>
  <sheetViews>
    <sheetView showGridLines="0" view="pageLayout" topLeftCell="A13" workbookViewId="0">
      <selection activeCell="E20" sqref="E20"/>
    </sheetView>
  </sheetViews>
  <sheetFormatPr defaultColWidth="9.140625" defaultRowHeight="15"/>
  <cols>
    <col min="1" max="1" width="3.42578125" style="2" customWidth="1"/>
    <col min="2" max="2" width="28" style="2" customWidth="1"/>
    <col min="3" max="3" width="14" style="2" customWidth="1"/>
    <col min="4" max="4" width="16.140625" style="2" customWidth="1"/>
    <col min="5" max="5" width="8.28515625" style="2" customWidth="1"/>
    <col min="6" max="6" width="8.7109375" style="2" customWidth="1"/>
    <col min="7" max="7" width="16.28515625" style="2" customWidth="1"/>
    <col min="8" max="8" width="11.42578125" style="2" hidden="1" customWidth="1"/>
    <col min="9" max="12" width="9.140625" style="2" hidden="1" customWidth="1"/>
    <col min="13" max="13" width="9.140625" style="2" customWidth="1"/>
    <col min="14" max="16384" width="9.140625" style="2"/>
  </cols>
  <sheetData>
    <row r="1" spans="1:12" ht="16.5" customHeight="1">
      <c r="A1" s="17" t="s">
        <v>13</v>
      </c>
      <c r="B1" s="28"/>
      <c r="C1" s="2" t="s">
        <v>39</v>
      </c>
      <c r="D1" s="26" t="s">
        <v>18</v>
      </c>
      <c r="E1" s="24"/>
      <c r="H1" s="5"/>
    </row>
    <row r="2" spans="1:12" ht="16.5" customHeight="1">
      <c r="A2" s="17" t="s">
        <v>14</v>
      </c>
      <c r="B2" s="28"/>
      <c r="C2" s="2" t="s">
        <v>5</v>
      </c>
      <c r="D2" s="25" t="s">
        <v>19</v>
      </c>
      <c r="E2" s="24"/>
    </row>
    <row r="3" spans="1:12" ht="16.5" customHeight="1">
      <c r="A3" s="17" t="s">
        <v>15</v>
      </c>
      <c r="B3" s="28"/>
      <c r="C3" s="2" t="s">
        <v>25</v>
      </c>
      <c r="D3" s="23" t="s">
        <v>46</v>
      </c>
      <c r="E3" s="24"/>
    </row>
    <row r="4" spans="1:12" ht="16.5" customHeight="1">
      <c r="A4" s="17" t="s">
        <v>16</v>
      </c>
      <c r="B4" s="28"/>
      <c r="C4" s="28"/>
      <c r="D4" s="23"/>
      <c r="E4" s="24"/>
    </row>
    <row r="5" spans="1:12" ht="16.5" customHeight="1">
      <c r="A5" s="28"/>
      <c r="B5" s="52" t="s">
        <v>128</v>
      </c>
      <c r="C5" s="52"/>
      <c r="D5" s="25" t="s">
        <v>21</v>
      </c>
      <c r="E5" s="24"/>
    </row>
    <row r="6" spans="1:12" ht="16.5" customHeight="1">
      <c r="A6" s="28"/>
      <c r="B6" s="88" t="s">
        <v>129</v>
      </c>
      <c r="C6" s="88"/>
      <c r="D6" s="23" t="s">
        <v>46</v>
      </c>
      <c r="E6" s="24"/>
    </row>
    <row r="7" spans="1:12" ht="16.5" customHeight="1">
      <c r="A7" s="17" t="s">
        <v>17</v>
      </c>
      <c r="B7" s="28"/>
      <c r="C7" s="28"/>
      <c r="D7" s="23"/>
      <c r="E7" s="23"/>
    </row>
    <row r="8" spans="1:12" ht="16.5" customHeight="1">
      <c r="A8" s="28"/>
      <c r="B8" s="79" t="s">
        <v>141</v>
      </c>
      <c r="C8" s="28"/>
      <c r="D8" s="25" t="s">
        <v>20</v>
      </c>
      <c r="E8" s="24"/>
    </row>
    <row r="9" spans="1:12" ht="16.5" customHeight="1">
      <c r="A9" s="28"/>
      <c r="B9" s="89"/>
      <c r="C9" s="89"/>
      <c r="D9" s="23" t="s">
        <v>46</v>
      </c>
      <c r="E9" s="24"/>
    </row>
    <row r="10" spans="1:12" ht="16.5" customHeight="1">
      <c r="A10" s="17" t="s">
        <v>43</v>
      </c>
      <c r="B10" s="17"/>
      <c r="C10" s="28"/>
      <c r="D10" s="25" t="s">
        <v>44</v>
      </c>
      <c r="E10" s="27"/>
      <c r="G10" s="7"/>
    </row>
    <row r="11" spans="1:12" ht="16.5" customHeight="1">
      <c r="A11" s="28"/>
      <c r="B11" s="76" t="s">
        <v>134</v>
      </c>
      <c r="C11" s="76"/>
      <c r="D11" s="77" t="s">
        <v>135</v>
      </c>
      <c r="E11" s="66"/>
      <c r="F11" s="73"/>
    </row>
    <row r="12" spans="1:12" ht="13.5" customHeight="1">
      <c r="F12" s="83"/>
      <c r="G12" s="83"/>
    </row>
    <row r="13" spans="1:12" ht="4.5" customHeight="1"/>
    <row r="14" spans="1:12" s="1" customFormat="1" ht="66" customHeight="1">
      <c r="A14" s="3" t="s">
        <v>0</v>
      </c>
      <c r="B14" s="3" t="s">
        <v>22</v>
      </c>
      <c r="C14" s="3" t="s">
        <v>23</v>
      </c>
      <c r="D14" s="84" t="s">
        <v>24</v>
      </c>
      <c r="E14" s="85"/>
      <c r="F14" s="3" t="s">
        <v>1</v>
      </c>
      <c r="G14" s="3" t="s">
        <v>127</v>
      </c>
      <c r="H14" s="1">
        <f>'November 21'!J36</f>
        <v>92128</v>
      </c>
    </row>
    <row r="15" spans="1:12" s="1" customFormat="1" ht="15.75">
      <c r="A15" s="3" t="s">
        <v>7</v>
      </c>
      <c r="B15" s="3" t="s">
        <v>8</v>
      </c>
      <c r="C15" s="3" t="s">
        <v>9</v>
      </c>
      <c r="D15" s="84" t="s">
        <v>10</v>
      </c>
      <c r="E15" s="85"/>
      <c r="F15" s="3" t="s">
        <v>11</v>
      </c>
      <c r="G15" s="3" t="s">
        <v>12</v>
      </c>
    </row>
    <row r="16" spans="1:12" ht="16.5" customHeight="1">
      <c r="A16" s="4">
        <v>1</v>
      </c>
      <c r="B16" s="11">
        <v>44896</v>
      </c>
      <c r="C16" s="9" t="s">
        <v>45</v>
      </c>
      <c r="D16" s="53" t="s">
        <v>91</v>
      </c>
      <c r="E16" s="54"/>
      <c r="F16" s="10">
        <v>22</v>
      </c>
      <c r="G16" s="6" t="s">
        <v>40</v>
      </c>
      <c r="H16" s="2">
        <f>H14+F16</f>
        <v>92150</v>
      </c>
      <c r="I16" s="67">
        <f>F16/12</f>
        <v>1.8333333333333333</v>
      </c>
      <c r="J16" s="2">
        <v>0</v>
      </c>
      <c r="K16" s="67">
        <v>50</v>
      </c>
      <c r="L16" s="67">
        <f>J16+K16-I16</f>
        <v>48.166666666666664</v>
      </c>
    </row>
    <row r="17" spans="1:12" ht="16.5" customHeight="1">
      <c r="A17" s="4">
        <v>2</v>
      </c>
      <c r="B17" s="11">
        <v>44897</v>
      </c>
      <c r="C17" s="9" t="s">
        <v>41</v>
      </c>
      <c r="D17" s="53" t="s">
        <v>92</v>
      </c>
      <c r="E17" s="54"/>
      <c r="F17" s="10">
        <v>16</v>
      </c>
      <c r="G17" s="6" t="s">
        <v>40</v>
      </c>
      <c r="H17" s="2">
        <f>H16+F17</f>
        <v>92166</v>
      </c>
      <c r="I17" s="67">
        <f t="shared" ref="I17:I36" si="0">F17/12</f>
        <v>1.3333333333333333</v>
      </c>
      <c r="J17" s="67">
        <f>L16</f>
        <v>48.166666666666664</v>
      </c>
      <c r="L17" s="67">
        <f>J17+K17-I17</f>
        <v>46.833333333333329</v>
      </c>
    </row>
    <row r="18" spans="1:12" ht="16.5" customHeight="1">
      <c r="A18" s="4">
        <v>3</v>
      </c>
      <c r="B18" s="11" t="s">
        <v>145</v>
      </c>
      <c r="C18" s="9" t="s">
        <v>37</v>
      </c>
      <c r="D18" s="53" t="s">
        <v>93</v>
      </c>
      <c r="E18" s="54"/>
      <c r="F18" s="10">
        <v>18</v>
      </c>
      <c r="G18" s="6" t="s">
        <v>40</v>
      </c>
      <c r="H18" s="2">
        <f t="shared" ref="H18:H36" si="1">H17+F18</f>
        <v>92184</v>
      </c>
      <c r="I18" s="67">
        <f t="shared" si="0"/>
        <v>1.5</v>
      </c>
      <c r="J18" s="67">
        <f t="shared" ref="J18:J36" si="2">L17</f>
        <v>46.833333333333329</v>
      </c>
      <c r="L18" s="67">
        <f t="shared" ref="L18:L36" si="3">J18+K18-I18</f>
        <v>45.333333333333329</v>
      </c>
    </row>
    <row r="19" spans="1:12" ht="16.5" customHeight="1">
      <c r="A19" s="4">
        <v>4</v>
      </c>
      <c r="B19" s="11">
        <v>44899</v>
      </c>
      <c r="C19" s="46" t="s">
        <v>30</v>
      </c>
      <c r="D19" s="55" t="s">
        <v>146</v>
      </c>
      <c r="E19" s="56"/>
      <c r="F19" s="20">
        <v>42</v>
      </c>
      <c r="G19" s="6" t="s">
        <v>40</v>
      </c>
      <c r="H19" s="2">
        <f t="shared" si="1"/>
        <v>92226</v>
      </c>
      <c r="I19" s="67">
        <f t="shared" si="0"/>
        <v>3.5</v>
      </c>
      <c r="J19" s="67">
        <f t="shared" si="2"/>
        <v>45.333333333333329</v>
      </c>
      <c r="L19" s="67">
        <f t="shared" si="3"/>
        <v>41.833333333333329</v>
      </c>
    </row>
    <row r="20" spans="1:12" ht="16.5" customHeight="1">
      <c r="A20" s="4">
        <v>5</v>
      </c>
      <c r="B20" s="11">
        <v>44901</v>
      </c>
      <c r="C20" s="22" t="s">
        <v>31</v>
      </c>
      <c r="D20" s="53" t="s">
        <v>104</v>
      </c>
      <c r="E20" s="54"/>
      <c r="F20" s="10">
        <v>64</v>
      </c>
      <c r="G20" s="10" t="s">
        <v>40</v>
      </c>
      <c r="H20" s="2">
        <f t="shared" si="1"/>
        <v>92290</v>
      </c>
      <c r="I20" s="67">
        <f t="shared" si="0"/>
        <v>5.333333333333333</v>
      </c>
      <c r="J20" s="67">
        <f t="shared" si="2"/>
        <v>41.833333333333329</v>
      </c>
      <c r="L20" s="67">
        <f t="shared" si="3"/>
        <v>36.499999999999993</v>
      </c>
    </row>
    <row r="21" spans="1:12" ht="16.5" customHeight="1">
      <c r="A21" s="4">
        <v>6</v>
      </c>
      <c r="B21" s="11">
        <v>44902</v>
      </c>
      <c r="C21" s="4" t="s">
        <v>25</v>
      </c>
      <c r="D21" s="74" t="s">
        <v>38</v>
      </c>
      <c r="E21" s="75"/>
      <c r="F21" s="6">
        <v>82</v>
      </c>
      <c r="G21" s="6" t="s">
        <v>136</v>
      </c>
      <c r="H21" s="70">
        <f t="shared" si="1"/>
        <v>92372</v>
      </c>
      <c r="I21" s="71">
        <f t="shared" si="0"/>
        <v>6.833333333333333</v>
      </c>
      <c r="J21" s="71">
        <f t="shared" si="2"/>
        <v>36.499999999999993</v>
      </c>
      <c r="K21" s="70"/>
      <c r="L21" s="71">
        <f t="shared" si="3"/>
        <v>29.666666666666661</v>
      </c>
    </row>
    <row r="22" spans="1:12" ht="16.5" customHeight="1">
      <c r="A22" s="4">
        <v>7</v>
      </c>
      <c r="B22" s="11">
        <v>44903</v>
      </c>
      <c r="C22" s="9" t="s">
        <v>56</v>
      </c>
      <c r="D22" s="53" t="s">
        <v>94</v>
      </c>
      <c r="E22" s="54"/>
      <c r="F22" s="13">
        <v>16</v>
      </c>
      <c r="G22" s="32" t="s">
        <v>40</v>
      </c>
      <c r="H22" s="2">
        <f t="shared" si="1"/>
        <v>92388</v>
      </c>
      <c r="I22" s="67">
        <f t="shared" si="0"/>
        <v>1.3333333333333333</v>
      </c>
      <c r="J22" s="67">
        <f t="shared" si="2"/>
        <v>29.666666666666661</v>
      </c>
      <c r="L22" s="67">
        <f t="shared" si="3"/>
        <v>28.333333333333329</v>
      </c>
    </row>
    <row r="23" spans="1:12" ht="16.5" customHeight="1">
      <c r="A23" s="4">
        <v>8</v>
      </c>
      <c r="B23" s="11">
        <v>44904</v>
      </c>
      <c r="C23" s="9" t="s">
        <v>49</v>
      </c>
      <c r="D23" s="53" t="s">
        <v>95</v>
      </c>
      <c r="E23" s="54"/>
      <c r="F23" s="13">
        <v>34</v>
      </c>
      <c r="G23" s="32" t="s">
        <v>40</v>
      </c>
      <c r="H23" s="2">
        <f t="shared" si="1"/>
        <v>92422</v>
      </c>
      <c r="I23" s="67">
        <f t="shared" si="0"/>
        <v>2.8333333333333335</v>
      </c>
      <c r="J23" s="67">
        <f t="shared" si="2"/>
        <v>28.333333333333329</v>
      </c>
      <c r="L23" s="67">
        <f t="shared" si="3"/>
        <v>25.499999999999996</v>
      </c>
    </row>
    <row r="24" spans="1:12" ht="16.5" customHeight="1">
      <c r="A24" s="4">
        <v>9</v>
      </c>
      <c r="B24" s="11">
        <v>44905</v>
      </c>
      <c r="C24" s="9" t="s">
        <v>30</v>
      </c>
      <c r="D24" s="53" t="s">
        <v>96</v>
      </c>
      <c r="E24" s="54"/>
      <c r="F24" s="13">
        <v>64</v>
      </c>
      <c r="G24" s="32" t="s">
        <v>40</v>
      </c>
      <c r="H24" s="2">
        <f t="shared" si="1"/>
        <v>92486</v>
      </c>
      <c r="I24" s="67">
        <f t="shared" si="0"/>
        <v>5.333333333333333</v>
      </c>
      <c r="J24" s="67">
        <f t="shared" si="2"/>
        <v>25.499999999999996</v>
      </c>
      <c r="L24" s="67">
        <f t="shared" si="3"/>
        <v>20.166666666666664</v>
      </c>
    </row>
    <row r="25" spans="1:12" ht="16.5" customHeight="1">
      <c r="A25" s="4">
        <v>10</v>
      </c>
      <c r="B25" s="11">
        <v>44908</v>
      </c>
      <c r="C25" s="9" t="s">
        <v>36</v>
      </c>
      <c r="D25" s="53" t="s">
        <v>58</v>
      </c>
      <c r="E25" s="54"/>
      <c r="F25" s="13">
        <v>32</v>
      </c>
      <c r="G25" s="32" t="s">
        <v>40</v>
      </c>
      <c r="H25" s="2">
        <f t="shared" si="1"/>
        <v>92518</v>
      </c>
      <c r="I25" s="67">
        <f t="shared" si="0"/>
        <v>2.6666666666666665</v>
      </c>
      <c r="J25" s="67">
        <f t="shared" si="2"/>
        <v>20.166666666666664</v>
      </c>
      <c r="L25" s="67">
        <f t="shared" si="3"/>
        <v>17.499999999999996</v>
      </c>
    </row>
    <row r="26" spans="1:12" ht="16.5" customHeight="1">
      <c r="A26" s="4">
        <v>11</v>
      </c>
      <c r="B26" s="11">
        <v>44909</v>
      </c>
      <c r="C26" s="9" t="s">
        <v>31</v>
      </c>
      <c r="D26" s="53" t="s">
        <v>97</v>
      </c>
      <c r="E26" s="54"/>
      <c r="F26" s="13">
        <v>52</v>
      </c>
      <c r="G26" s="32" t="s">
        <v>40</v>
      </c>
      <c r="H26" s="2">
        <f t="shared" si="1"/>
        <v>92570</v>
      </c>
      <c r="I26" s="67">
        <f t="shared" si="0"/>
        <v>4.333333333333333</v>
      </c>
      <c r="J26" s="67">
        <f t="shared" si="2"/>
        <v>17.499999999999996</v>
      </c>
      <c r="L26" s="67">
        <f t="shared" si="3"/>
        <v>13.166666666666664</v>
      </c>
    </row>
    <row r="27" spans="1:12" ht="16.5" customHeight="1">
      <c r="A27" s="4">
        <v>12</v>
      </c>
      <c r="B27" s="11">
        <v>44910</v>
      </c>
      <c r="C27" s="9" t="s">
        <v>30</v>
      </c>
      <c r="D27" s="53" t="s">
        <v>98</v>
      </c>
      <c r="E27" s="54"/>
      <c r="F27" s="13">
        <v>48</v>
      </c>
      <c r="G27" s="32" t="s">
        <v>40</v>
      </c>
      <c r="H27" s="2">
        <f t="shared" si="1"/>
        <v>92618</v>
      </c>
      <c r="I27" s="67">
        <f t="shared" si="0"/>
        <v>4</v>
      </c>
      <c r="J27" s="67">
        <f t="shared" si="2"/>
        <v>13.166666666666664</v>
      </c>
      <c r="L27" s="67">
        <f t="shared" si="3"/>
        <v>9.1666666666666643</v>
      </c>
    </row>
    <row r="28" spans="1:12" ht="16.5" customHeight="1">
      <c r="A28" s="4">
        <v>13</v>
      </c>
      <c r="B28" s="11">
        <v>44911</v>
      </c>
      <c r="C28" s="9" t="s">
        <v>41</v>
      </c>
      <c r="D28" s="53" t="s">
        <v>99</v>
      </c>
      <c r="E28" s="54"/>
      <c r="F28" s="13">
        <v>30</v>
      </c>
      <c r="G28" s="32" t="s">
        <v>40</v>
      </c>
      <c r="H28" s="2">
        <f t="shared" si="1"/>
        <v>92648</v>
      </c>
      <c r="I28" s="67">
        <f t="shared" si="0"/>
        <v>2.5</v>
      </c>
      <c r="J28" s="67">
        <f t="shared" si="2"/>
        <v>9.1666666666666643</v>
      </c>
      <c r="L28" s="67">
        <f t="shared" si="3"/>
        <v>6.6666666666666643</v>
      </c>
    </row>
    <row r="29" spans="1:12" ht="16.5" customHeight="1">
      <c r="A29" s="4">
        <v>14</v>
      </c>
      <c r="B29" s="11">
        <v>44912</v>
      </c>
      <c r="C29" s="9" t="s">
        <v>50</v>
      </c>
      <c r="D29" s="53" t="s">
        <v>100</v>
      </c>
      <c r="E29" s="54"/>
      <c r="F29" s="13">
        <v>12</v>
      </c>
      <c r="G29" s="32" t="s">
        <v>40</v>
      </c>
      <c r="H29" s="2">
        <f t="shared" si="1"/>
        <v>92660</v>
      </c>
      <c r="I29" s="67">
        <f t="shared" si="0"/>
        <v>1</v>
      </c>
      <c r="J29" s="67">
        <f t="shared" si="2"/>
        <v>6.6666666666666643</v>
      </c>
      <c r="L29" s="67">
        <f t="shared" si="3"/>
        <v>5.6666666666666643</v>
      </c>
    </row>
    <row r="30" spans="1:12" ht="16.5" customHeight="1">
      <c r="A30" s="4">
        <v>15</v>
      </c>
      <c r="B30" s="11">
        <v>44913</v>
      </c>
      <c r="C30" s="9" t="s">
        <v>54</v>
      </c>
      <c r="D30" s="53" t="s">
        <v>101</v>
      </c>
      <c r="E30" s="54"/>
      <c r="F30" s="13">
        <v>10</v>
      </c>
      <c r="G30" s="32" t="s">
        <v>40</v>
      </c>
      <c r="H30" s="2">
        <f t="shared" si="1"/>
        <v>92670</v>
      </c>
      <c r="I30" s="67">
        <f t="shared" si="0"/>
        <v>0.83333333333333337</v>
      </c>
      <c r="J30" s="67">
        <f t="shared" si="2"/>
        <v>5.6666666666666643</v>
      </c>
      <c r="L30" s="67">
        <f t="shared" si="3"/>
        <v>4.8333333333333313</v>
      </c>
    </row>
    <row r="31" spans="1:12" ht="16.5" customHeight="1">
      <c r="A31" s="4">
        <v>16</v>
      </c>
      <c r="B31" s="11">
        <v>44915</v>
      </c>
      <c r="C31" s="9" t="s">
        <v>116</v>
      </c>
      <c r="D31" s="55" t="s">
        <v>122</v>
      </c>
      <c r="E31" s="56"/>
      <c r="F31" s="20">
        <v>76</v>
      </c>
      <c r="G31" s="32" t="s">
        <v>40</v>
      </c>
      <c r="H31" s="2">
        <f t="shared" si="1"/>
        <v>92746</v>
      </c>
      <c r="I31" s="67">
        <f t="shared" si="0"/>
        <v>6.333333333333333</v>
      </c>
      <c r="J31" s="67">
        <f t="shared" si="2"/>
        <v>4.8333333333333313</v>
      </c>
      <c r="L31" s="67">
        <f t="shared" si="3"/>
        <v>-1.5000000000000018</v>
      </c>
    </row>
    <row r="32" spans="1:12" ht="16.5" customHeight="1">
      <c r="A32" s="4">
        <v>17</v>
      </c>
      <c r="B32" s="11">
        <v>44917</v>
      </c>
      <c r="C32" s="9" t="s">
        <v>49</v>
      </c>
      <c r="D32" s="53" t="s">
        <v>102</v>
      </c>
      <c r="E32" s="54"/>
      <c r="F32" s="10">
        <v>30</v>
      </c>
      <c r="G32" s="6" t="s">
        <v>40</v>
      </c>
      <c r="H32" s="2">
        <f t="shared" si="1"/>
        <v>92776</v>
      </c>
      <c r="I32" s="67">
        <f t="shared" si="0"/>
        <v>2.5</v>
      </c>
      <c r="J32" s="67">
        <f t="shared" si="2"/>
        <v>-1.5000000000000018</v>
      </c>
      <c r="L32" s="67">
        <f t="shared" si="3"/>
        <v>-4.0000000000000018</v>
      </c>
    </row>
    <row r="33" spans="1:12" ht="16.5" customHeight="1">
      <c r="A33" s="4">
        <v>18</v>
      </c>
      <c r="B33" s="11">
        <v>44918</v>
      </c>
      <c r="C33" s="9" t="s">
        <v>32</v>
      </c>
      <c r="D33" s="53" t="s">
        <v>103</v>
      </c>
      <c r="E33" s="54"/>
      <c r="F33" s="10">
        <v>42</v>
      </c>
      <c r="G33" s="6" t="s">
        <v>40</v>
      </c>
      <c r="H33" s="2">
        <f t="shared" si="1"/>
        <v>92818</v>
      </c>
      <c r="I33" s="67">
        <f t="shared" si="0"/>
        <v>3.5</v>
      </c>
      <c r="J33" s="67">
        <f t="shared" si="2"/>
        <v>-4.0000000000000018</v>
      </c>
      <c r="K33" s="2">
        <v>10.5</v>
      </c>
      <c r="L33" s="67">
        <f t="shared" si="3"/>
        <v>2.9999999999999982</v>
      </c>
    </row>
    <row r="34" spans="1:12" ht="16.5" customHeight="1">
      <c r="A34" s="4">
        <v>19</v>
      </c>
      <c r="B34" s="11">
        <v>44919</v>
      </c>
      <c r="C34" s="9" t="s">
        <v>116</v>
      </c>
      <c r="D34" s="53" t="s">
        <v>121</v>
      </c>
      <c r="E34" s="54"/>
      <c r="F34" s="10">
        <v>68</v>
      </c>
      <c r="G34" s="6" t="s">
        <v>40</v>
      </c>
      <c r="H34" s="2">
        <f t="shared" si="1"/>
        <v>92886</v>
      </c>
      <c r="I34" s="67">
        <f t="shared" si="0"/>
        <v>5.666666666666667</v>
      </c>
      <c r="J34" s="67">
        <f t="shared" si="2"/>
        <v>2.9999999999999982</v>
      </c>
      <c r="L34" s="67">
        <f t="shared" si="3"/>
        <v>-2.6666666666666687</v>
      </c>
    </row>
    <row r="35" spans="1:12" ht="16.5" customHeight="1">
      <c r="A35" s="4">
        <v>20</v>
      </c>
      <c r="B35" s="11">
        <v>44922</v>
      </c>
      <c r="C35" s="9" t="s">
        <v>26</v>
      </c>
      <c r="D35" s="53" t="s">
        <v>105</v>
      </c>
      <c r="E35" s="54"/>
      <c r="F35" s="10">
        <v>16</v>
      </c>
      <c r="G35" s="6" t="s">
        <v>40</v>
      </c>
      <c r="H35" s="2">
        <f t="shared" si="1"/>
        <v>92902</v>
      </c>
      <c r="I35" s="67">
        <f t="shared" si="0"/>
        <v>1.3333333333333333</v>
      </c>
      <c r="J35" s="67">
        <f t="shared" si="2"/>
        <v>-2.6666666666666687</v>
      </c>
      <c r="L35" s="67">
        <f t="shared" si="3"/>
        <v>-4.0000000000000018</v>
      </c>
    </row>
    <row r="36" spans="1:12" ht="16.5" customHeight="1">
      <c r="A36" s="4">
        <v>21</v>
      </c>
      <c r="B36" s="11">
        <v>44923</v>
      </c>
      <c r="C36" s="9" t="s">
        <v>45</v>
      </c>
      <c r="D36" s="53" t="s">
        <v>106</v>
      </c>
      <c r="E36" s="54"/>
      <c r="F36" s="10">
        <v>34</v>
      </c>
      <c r="G36" s="6" t="s">
        <v>40</v>
      </c>
      <c r="H36" s="2">
        <f t="shared" si="1"/>
        <v>92936</v>
      </c>
      <c r="I36" s="67">
        <f t="shared" si="0"/>
        <v>2.8333333333333335</v>
      </c>
      <c r="J36" s="67">
        <f t="shared" si="2"/>
        <v>-4.0000000000000018</v>
      </c>
      <c r="L36" s="67">
        <f t="shared" si="3"/>
        <v>-6.8333333333333357</v>
      </c>
    </row>
    <row r="37" spans="1:12" ht="16.5" customHeight="1">
      <c r="A37" s="4">
        <v>22</v>
      </c>
      <c r="B37" s="11">
        <v>44924</v>
      </c>
      <c r="C37" s="9" t="s">
        <v>25</v>
      </c>
      <c r="D37" s="86" t="s">
        <v>74</v>
      </c>
      <c r="E37" s="87"/>
      <c r="F37" s="10">
        <v>82</v>
      </c>
      <c r="G37" s="10" t="s">
        <v>42</v>
      </c>
    </row>
    <row r="38" spans="1:12" ht="16.5" customHeight="1">
      <c r="A38" s="4">
        <v>23</v>
      </c>
      <c r="B38" s="11">
        <v>44925</v>
      </c>
      <c r="C38" s="9" t="s">
        <v>25</v>
      </c>
      <c r="D38" s="86" t="s">
        <v>74</v>
      </c>
      <c r="E38" s="87"/>
      <c r="F38" s="10">
        <v>82</v>
      </c>
      <c r="G38" s="10" t="s">
        <v>42</v>
      </c>
    </row>
    <row r="39" spans="1:12" s="14" customFormat="1" ht="16.5" customHeight="1">
      <c r="A39" s="4">
        <v>24</v>
      </c>
      <c r="B39" s="11">
        <v>44926</v>
      </c>
      <c r="C39" s="9" t="s">
        <v>25</v>
      </c>
      <c r="D39" s="86" t="s">
        <v>74</v>
      </c>
      <c r="E39" s="87"/>
      <c r="F39" s="10">
        <v>82</v>
      </c>
      <c r="G39" s="10" t="s">
        <v>42</v>
      </c>
    </row>
    <row r="40" spans="1:12" s="14" customFormat="1">
      <c r="B40" s="15"/>
      <c r="F40" s="72">
        <f>F37+7061</f>
        <v>7143</v>
      </c>
    </row>
    <row r="41" spans="1:12" s="14" customFormat="1" ht="17.25" customHeight="1">
      <c r="B41" s="15"/>
      <c r="F41" s="72"/>
    </row>
    <row r="42" spans="1:12" s="14" customFormat="1" ht="18" customHeight="1"/>
    <row r="43" spans="1:12" s="14" customFormat="1" ht="15.75">
      <c r="B43" s="15"/>
      <c r="G43" s="18" t="s">
        <v>59</v>
      </c>
    </row>
    <row r="44" spans="1:12" s="14" customFormat="1" ht="15.75">
      <c r="B44" s="15"/>
      <c r="G44" s="19" t="s">
        <v>5</v>
      </c>
    </row>
    <row r="45" spans="1:12" s="14" customFormat="1">
      <c r="B45" s="15"/>
    </row>
    <row r="46" spans="1:12" s="14" customFormat="1">
      <c r="B46" s="15"/>
    </row>
    <row r="47" spans="1:12" s="14" customFormat="1">
      <c r="B47" s="15"/>
    </row>
    <row r="48" spans="1:12">
      <c r="A48" s="14"/>
      <c r="B48" s="14"/>
      <c r="C48" s="14"/>
      <c r="D48" s="14"/>
      <c r="E48" s="14"/>
      <c r="F48" s="14"/>
      <c r="G48" s="14"/>
    </row>
  </sheetData>
  <mergeCells count="8">
    <mergeCell ref="D37:E37"/>
    <mergeCell ref="D39:E39"/>
    <mergeCell ref="B6:C6"/>
    <mergeCell ref="B9:C9"/>
    <mergeCell ref="F12:G12"/>
    <mergeCell ref="D14:E14"/>
    <mergeCell ref="D15:E15"/>
    <mergeCell ref="D38:E38"/>
  </mergeCells>
  <pageMargins left="0.40625" right="0.1875" top="1.03125" bottom="0.375" header="0.375" footer="0.3"/>
  <pageSetup paperSize="9" orientation="portrait" r:id="rId1"/>
  <headerFooter>
    <oddHeader>&amp;C&amp;"+,Bold"&amp;13&amp;UADVANCE TOUR PROGRAMME OF 'MVU, RANAPUR' FOR THE MONTH OF DECEMBER 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Forwarding</vt:lpstr>
      <vt:lpstr>October 21</vt:lpstr>
      <vt:lpstr>November 21</vt:lpstr>
      <vt:lpstr>December 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Santosh</cp:lastModifiedBy>
  <cp:lastPrinted>2022-09-30T07:33:36Z</cp:lastPrinted>
  <dcterms:created xsi:type="dcterms:W3CDTF">2014-07-02T07:12:51Z</dcterms:created>
  <dcterms:modified xsi:type="dcterms:W3CDTF">2022-09-30T07:39:51Z</dcterms:modified>
</cp:coreProperties>
</file>